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ODT\04\0027_MAH-7-10.25\114736\400-Engineering\Signals\EngData\"/>
    </mc:Choice>
  </mc:AlternateContent>
  <xr:revisionPtr revIDLastSave="0" documentId="13_ncr:1_{07F2237B-8922-4E92-8752-4C0FF73513CC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MAH-7" sheetId="5" r:id="rId1"/>
    <sheet name="MAH-7 (2)" sheetId="13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8" i="13" l="1"/>
  <c r="AE40" i="5"/>
  <c r="AA40" i="5"/>
  <c r="AB49" i="5"/>
  <c r="AB39" i="5"/>
  <c r="AB28" i="5"/>
  <c r="AB31" i="5"/>
  <c r="AE31" i="5"/>
  <c r="Q77" i="13"/>
  <c r="Q23" i="13"/>
  <c r="Q11" i="13"/>
  <c r="Q10" i="13"/>
  <c r="AE28" i="5"/>
  <c r="N78" i="5"/>
  <c r="I29" i="13"/>
  <c r="I23" i="13"/>
  <c r="I11" i="13"/>
  <c r="I10" i="13"/>
  <c r="AE52" i="5"/>
  <c r="AA52" i="5"/>
  <c r="AE50" i="5"/>
  <c r="AA50" i="5"/>
  <c r="N23" i="5"/>
  <c r="N11" i="5"/>
  <c r="N10" i="5"/>
  <c r="K77" i="13"/>
  <c r="L77" i="13"/>
  <c r="M77" i="13"/>
  <c r="N77" i="13"/>
  <c r="O77" i="13"/>
  <c r="P77" i="13"/>
  <c r="R77" i="13"/>
  <c r="S77" i="13"/>
  <c r="T77" i="13"/>
  <c r="U77" i="13"/>
  <c r="V77" i="13"/>
  <c r="W77" i="13"/>
  <c r="X77" i="13"/>
  <c r="J77" i="13"/>
  <c r="J78" i="5"/>
  <c r="K78" i="5"/>
  <c r="L78" i="5"/>
  <c r="M78" i="5"/>
  <c r="O78" i="5"/>
  <c r="P78" i="5"/>
  <c r="Q78" i="5"/>
  <c r="R78" i="5"/>
  <c r="S78" i="5"/>
  <c r="T78" i="5"/>
  <c r="U78" i="5"/>
  <c r="V78" i="5"/>
  <c r="W78" i="5"/>
  <c r="X78" i="5"/>
  <c r="Y78" i="5"/>
  <c r="Z78" i="5"/>
  <c r="AC78" i="5"/>
  <c r="I78" i="5"/>
  <c r="AE49" i="5"/>
  <c r="AA39" i="5"/>
  <c r="AB38" i="5"/>
  <c r="AE33" i="5"/>
  <c r="AB33" i="5"/>
  <c r="J23" i="13"/>
  <c r="J11" i="13"/>
  <c r="J10" i="13"/>
  <c r="X23" i="5"/>
  <c r="X11" i="5"/>
  <c r="X10" i="5"/>
  <c r="W23" i="5"/>
  <c r="W11" i="5"/>
  <c r="W10" i="5"/>
  <c r="AE53" i="5"/>
  <c r="AE48" i="5"/>
  <c r="AB48" i="5"/>
  <c r="AA48" i="5"/>
  <c r="AE46" i="5"/>
  <c r="AB46" i="5"/>
  <c r="AA46" i="5"/>
  <c r="AE44" i="5"/>
  <c r="AB44" i="5"/>
  <c r="AA44" i="5"/>
  <c r="I77" i="13" l="1"/>
  <c r="AA41" i="5"/>
  <c r="AE41" i="5"/>
  <c r="AA38" i="5"/>
  <c r="AE36" i="5"/>
  <c r="AB36" i="5"/>
  <c r="AE34" i="5"/>
  <c r="AB34" i="5"/>
  <c r="AD78" i="5"/>
  <c r="AB78" i="5" l="1"/>
  <c r="T23" i="5"/>
  <c r="T10" i="5"/>
  <c r="AE42" i="5"/>
  <c r="AA42" i="5"/>
  <c r="T11" i="5" l="1"/>
  <c r="AA53" i="5"/>
  <c r="AA49" i="5"/>
  <c r="AE43" i="5"/>
  <c r="AA43" i="5"/>
  <c r="AE39" i="5"/>
  <c r="AE38" i="5" l="1"/>
  <c r="AE78" i="5" s="1"/>
  <c r="AA36" i="5"/>
  <c r="AA34" i="5"/>
  <c r="AA33" i="5"/>
  <c r="AA31" i="5"/>
  <c r="AD157" i="13"/>
  <c r="Y157" i="13"/>
  <c r="T157" i="13"/>
  <c r="AD96" i="13"/>
  <c r="Y96" i="13"/>
  <c r="T96" i="13"/>
  <c r="AD84" i="13"/>
  <c r="Y84" i="13"/>
  <c r="T84" i="13"/>
  <c r="AD83" i="13"/>
  <c r="Y83" i="13"/>
  <c r="T83" i="13"/>
  <c r="X23" i="13"/>
  <c r="W23" i="13"/>
  <c r="V23" i="13"/>
  <c r="U23" i="13"/>
  <c r="T23" i="13"/>
  <c r="S23" i="13"/>
  <c r="R23" i="13"/>
  <c r="P23" i="13"/>
  <c r="O23" i="13"/>
  <c r="N23" i="13"/>
  <c r="M23" i="13"/>
  <c r="L23" i="13"/>
  <c r="K23" i="13"/>
  <c r="X11" i="13"/>
  <c r="W11" i="13"/>
  <c r="V11" i="13"/>
  <c r="U11" i="13"/>
  <c r="T11" i="13"/>
  <c r="S11" i="13"/>
  <c r="R11" i="13"/>
  <c r="P11" i="13"/>
  <c r="O11" i="13"/>
  <c r="N11" i="13"/>
  <c r="M11" i="13"/>
  <c r="L11" i="13"/>
  <c r="K11" i="13"/>
  <c r="X10" i="13"/>
  <c r="W10" i="13"/>
  <c r="V10" i="13"/>
  <c r="U10" i="13"/>
  <c r="T10" i="13"/>
  <c r="S10" i="13"/>
  <c r="R10" i="13"/>
  <c r="P10" i="13"/>
  <c r="O10" i="13"/>
  <c r="N10" i="13"/>
  <c r="M10" i="13"/>
  <c r="L10" i="13"/>
  <c r="K10" i="13"/>
  <c r="D7" i="13"/>
  <c r="D80" i="13" s="1"/>
  <c r="U10" i="5"/>
  <c r="AA28" i="5" l="1"/>
  <c r="AA78" i="5" s="1"/>
  <c r="U23" i="5"/>
  <c r="U11" i="5"/>
  <c r="AA23" i="5" l="1"/>
  <c r="AA11" i="5"/>
  <c r="AA10" i="5"/>
  <c r="AE10" i="5"/>
  <c r="AE11" i="5"/>
  <c r="AE23" i="5"/>
  <c r="V23" i="5" l="1"/>
  <c r="V11" i="5"/>
  <c r="V10" i="5"/>
  <c r="O23" i="5"/>
  <c r="O11" i="5"/>
  <c r="O10" i="5"/>
  <c r="L23" i="5"/>
  <c r="L11" i="5"/>
  <c r="L10" i="5"/>
  <c r="K23" i="5"/>
  <c r="K11" i="5"/>
  <c r="K10" i="5"/>
  <c r="AD23" i="5" l="1"/>
  <c r="AD11" i="5"/>
  <c r="AD10" i="5"/>
  <c r="AC23" i="5"/>
  <c r="AB23" i="5"/>
  <c r="Z23" i="5"/>
  <c r="Y23" i="5"/>
  <c r="AC11" i="5"/>
  <c r="AB11" i="5"/>
  <c r="Z11" i="5"/>
  <c r="Y11" i="5"/>
  <c r="AC10" i="5"/>
  <c r="AB10" i="5"/>
  <c r="Z10" i="5"/>
  <c r="Y10" i="5"/>
  <c r="S23" i="5" l="1"/>
  <c r="S11" i="5"/>
  <c r="S10" i="5"/>
  <c r="P23" i="5"/>
  <c r="P11" i="5"/>
  <c r="P10" i="5"/>
  <c r="I23" i="5"/>
  <c r="I11" i="5"/>
  <c r="I10" i="5"/>
  <c r="J23" i="5"/>
  <c r="J11" i="5"/>
  <c r="J10" i="5"/>
  <c r="M23" i="5"/>
  <c r="M11" i="5"/>
  <c r="M10" i="5"/>
  <c r="Q23" i="5"/>
  <c r="R23" i="5"/>
  <c r="Q11" i="5" l="1"/>
  <c r="Q10" i="5"/>
  <c r="R11" i="5"/>
  <c r="R10" i="5"/>
  <c r="R158" i="5" l="1"/>
  <c r="Y158" i="5"/>
  <c r="R97" i="5"/>
  <c r="Y97" i="5"/>
  <c r="R85" i="5"/>
  <c r="Y85" i="5"/>
  <c r="R84" i="5"/>
  <c r="Y84" i="5"/>
  <c r="D7" i="5"/>
  <c r="D81" i="5" s="1"/>
</calcChain>
</file>

<file path=xl/sharedStrings.xml><?xml version="1.0" encoding="utf-8"?>
<sst xmlns="http://schemas.openxmlformats.org/spreadsheetml/2006/main" count="271" uniqueCount="83">
  <si>
    <t>Page #</t>
  </si>
  <si>
    <t>ITEM_CODE</t>
  </si>
  <si>
    <t>ADDITIONAL_DESCRIPTION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</si>
  <si>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</si>
  <si>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</si>
  <si>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</si>
  <si>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</si>
  <si>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</si>
  <si>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</si>
  <si>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3)</t>
  </si>
  <si>
    <t>ENTER ITEM CODE (FOR EXAMPLE: 201E11000) AND ADDITIONAL DESCRIPTION INTO THE BLUE CELLS</t>
  </si>
  <si>
    <t>4)</t>
  </si>
  <si>
    <t>DO NOT REMOVE THE PROTECTION FROM THIS SPREADSHEET, LEAVE THE PROTECTION ON SO THAT YOU DO NOT DELETE NEEDED FORMULAS OR RESIZE SHEET</t>
  </si>
  <si>
    <t>625E32000</t>
  </si>
  <si>
    <t>ENTER ALL DATA REQUIRED, PAGE # AND SPLIT # MUST BE FILLED OUT.</t>
  </si>
  <si>
    <t>REF NO.</t>
  </si>
  <si>
    <t>SHEET NO.</t>
  </si>
  <si>
    <t>STATION TO STATION</t>
  </si>
  <si>
    <t>TO</t>
  </si>
  <si>
    <t>Total</t>
  </si>
  <si>
    <t xml:space="preserve">TOTALS CARRIED TO GENERAL SUMMARY  </t>
  </si>
  <si>
    <t>CP001</t>
  </si>
  <si>
    <t>FROM</t>
  </si>
  <si>
    <t>632E05006</t>
  </si>
  <si>
    <t>, BLACK</t>
  </si>
  <si>
    <t>632E25000</t>
  </si>
  <si>
    <t>632E40700</t>
  </si>
  <si>
    <t>632E64010</t>
  </si>
  <si>
    <t>633E75001</t>
  </si>
  <si>
    <t>SP-1</t>
  </si>
  <si>
    <t>PB-2</t>
  </si>
  <si>
    <t>PB-5</t>
  </si>
  <si>
    <t>SP-2</t>
  </si>
  <si>
    <t>PB-6</t>
  </si>
  <si>
    <t>PB-4</t>
  </si>
  <si>
    <t>PB-3</t>
  </si>
  <si>
    <t>US-68 &amp; IR-71 SB RAMPS</t>
  </si>
  <si>
    <t>PB-1/CONTR.</t>
  </si>
  <si>
    <t>TOTALS CARRIED 
TO GENERAL SUMMARY</t>
  </si>
  <si>
    <t>632E90100</t>
  </si>
  <si>
    <t>PB-1</t>
  </si>
  <si>
    <t>SP-3</t>
  </si>
  <si>
    <t>633E67201</t>
  </si>
  <si>
    <t>625E31510</t>
  </si>
  <si>
    <t>632E72150</t>
  </si>
  <si>
    <t>625E25400</t>
  </si>
  <si>
    <t>632E69800</t>
  </si>
  <si>
    <t>CONTROLLER</t>
  </si>
  <si>
    <t>PR. POWER SOURCE</t>
  </si>
  <si>
    <t>625E29000</t>
  </si>
  <si>
    <t>625E30706</t>
  </si>
  <si>
    <t>633E65511</t>
  </si>
  <si>
    <t>633E67101</t>
  </si>
  <si>
    <t>809E69123</t>
  </si>
  <si>
    <t>625E25500</t>
  </si>
  <si>
    <t>MARKET ST (SR-7) &amp; SHIELDS RD/INDIANOLA RD</t>
  </si>
  <si>
    <t>625E25600</t>
  </si>
  <si>
    <t>625E25900</t>
  </si>
  <si>
    <t>625E30700</t>
  </si>
  <si>
    <t>632E25010</t>
  </si>
  <si>
    <t>632E65300</t>
  </si>
  <si>
    <t>632E40500</t>
  </si>
  <si>
    <t>632E64020</t>
  </si>
  <si>
    <t>632E68200</t>
  </si>
  <si>
    <t>632E72100</t>
  </si>
  <si>
    <t>809E69001</t>
  </si>
  <si>
    <t>809E69101</t>
  </si>
  <si>
    <t>625E36011</t>
  </si>
  <si>
    <t>632E20731</t>
  </si>
  <si>
    <t>PS-1</t>
  </si>
  <si>
    <t>632E71372</t>
  </si>
  <si>
    <t>632E70000</t>
  </si>
  <si>
    <t>632E89900</t>
  </si>
  <si>
    <t>632E05086</t>
  </si>
  <si>
    <t>PS-3</t>
  </si>
  <si>
    <t>PS-2</t>
  </si>
  <si>
    <t>632e20750</t>
  </si>
  <si>
    <t>632e20751</t>
  </si>
  <si>
    <t>P.19</t>
  </si>
  <si>
    <t>625E29400</t>
  </si>
  <si>
    <t>632E90104</t>
  </si>
  <si>
    <t>: MODEM</t>
  </si>
  <si>
    <t>, 4", 725.04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</si>
</sst>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\)"/>
    <numFmt numFmtId="165" formatCode="&quot;SUBSUMMARY SHEET &quot;#"/>
    <numFmt numFmtId="166" formatCode="0&quot;+&quot;00.00"/>
    <numFmt numFmtId="167" formatCode="#\ ???/???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Arial"/>
      <family val="2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i/>
      <sz val="14"/>
      <name val="Calibri"/>
      <family val="2"/>
      <scheme val="minor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9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15">
    <xf numFmtId="0" fontId="0" fillId="0" borderId="0" xfId="0"/>
    <xf numFmtId="0" fontId="2" fillId="0" borderId="0" xfId="0" applyFont="1" applyAlignment="1">
      <alignment vertical="center"/>
    </xf>
    <xf numFmtId="0" fontId="3" fillId="16" borderId="0" xfId="0" applyFont="1" applyFill="1" applyAlignment="1">
      <alignment vertical="center"/>
    </xf>
    <xf numFmtId="0" fontId="3" fillId="16" borderId="0" xfId="0" applyFont="1" applyFill="1" applyAlignment="1">
      <alignment horizontal="right" vertical="center"/>
    </xf>
    <xf numFmtId="164" fontId="3" fillId="16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18" borderId="3" xfId="0" applyFont="1" applyFill="1" applyBorder="1" applyAlignment="1" applyProtection="1">
      <alignment vertical="center"/>
      <protection locked="0"/>
    </xf>
    <xf numFmtId="0" fontId="2" fillId="18" borderId="33" xfId="0" applyFont="1" applyFill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18" borderId="30" xfId="0" applyFont="1" applyFill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18" borderId="32" xfId="0" applyFont="1" applyFill="1" applyBorder="1" applyAlignment="1" applyProtection="1">
      <alignment vertical="center"/>
      <protection locked="0"/>
    </xf>
    <xf numFmtId="166" fontId="2" fillId="0" borderId="21" xfId="0" applyNumberFormat="1" applyFont="1" applyBorder="1" applyAlignment="1" applyProtection="1">
      <alignment horizontal="center" vertical="center"/>
      <protection locked="0"/>
    </xf>
    <xf numFmtId="165" fontId="4" fillId="17" borderId="0" xfId="0" applyNumberFormat="1" applyFont="1" applyFill="1" applyAlignment="1">
      <alignment vertical="center"/>
    </xf>
    <xf numFmtId="11" fontId="0" fillId="0" borderId="0" xfId="0" applyNumberFormat="1"/>
    <xf numFmtId="166" fontId="2" fillId="0" borderId="20" xfId="0" applyNumberFormat="1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 textRotation="90" wrapText="1"/>
    </xf>
    <xf numFmtId="0" fontId="13" fillId="0" borderId="18" xfId="0" applyFont="1" applyBorder="1" applyAlignment="1">
      <alignment horizontal="center" vertical="center"/>
    </xf>
    <xf numFmtId="0" fontId="13" fillId="0" borderId="15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textRotation="90" wrapText="1"/>
    </xf>
    <xf numFmtId="0" fontId="14" fillId="0" borderId="18" xfId="0" applyFont="1" applyBorder="1" applyAlignment="1">
      <alignment horizontal="center" vertic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14" fillId="0" borderId="15" xfId="0" applyFont="1" applyBorder="1" applyAlignment="1" applyProtection="1">
      <alignment horizontal="center" vertical="center"/>
      <protection locked="0"/>
    </xf>
    <xf numFmtId="1" fontId="14" fillId="0" borderId="12" xfId="0" applyNumberFormat="1" applyFont="1" applyBorder="1" applyAlignment="1">
      <alignment horizontal="center" vertical="center"/>
    </xf>
    <xf numFmtId="167" fontId="14" fillId="0" borderId="15" xfId="0" applyNumberFormat="1" applyFont="1" applyBorder="1" applyAlignment="1">
      <alignment horizontal="center" vertical="center" textRotation="90" wrapText="1"/>
    </xf>
    <xf numFmtId="0" fontId="13" fillId="0" borderId="2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vertical="center"/>
      <protection locked="0"/>
    </xf>
    <xf numFmtId="166" fontId="13" fillId="0" borderId="38" xfId="0" applyNumberFormat="1" applyFont="1" applyBorder="1" applyAlignment="1" applyProtection="1">
      <alignment horizontal="center" vertical="center"/>
      <protection locked="0"/>
    </xf>
    <xf numFmtId="0" fontId="2" fillId="15" borderId="0" xfId="0" applyFont="1" applyFill="1" applyAlignment="1">
      <alignment vertical="center"/>
    </xf>
    <xf numFmtId="166" fontId="13" fillId="0" borderId="24" xfId="0" applyNumberFormat="1" applyFont="1" applyBorder="1" applyAlignment="1" applyProtection="1">
      <alignment horizontal="center" vertical="center" wrapText="1"/>
      <protection locked="0"/>
    </xf>
    <xf numFmtId="0" fontId="11" fillId="0" borderId="2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15" borderId="24" xfId="0" applyFont="1" applyFill="1" applyBorder="1" applyAlignment="1">
      <alignment vertical="center"/>
    </xf>
    <xf numFmtId="0" fontId="11" fillId="0" borderId="22" xfId="0" applyFont="1" applyBorder="1" applyAlignment="1">
      <alignment vertical="center"/>
    </xf>
    <xf numFmtId="166" fontId="13" fillId="0" borderId="28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166" fontId="13" fillId="0" borderId="15" xfId="0" applyNumberFormat="1" applyFont="1" applyBorder="1" applyAlignment="1" applyProtection="1">
      <alignment horizontal="center" vertical="center"/>
      <protection locked="0"/>
    </xf>
    <xf numFmtId="166" fontId="13" fillId="0" borderId="15" xfId="0" applyNumberFormat="1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13" fillId="0" borderId="20" xfId="0" applyFont="1" applyBorder="1" applyAlignment="1" applyProtection="1">
      <alignment horizontal="center" vertical="center"/>
      <protection locked="0"/>
    </xf>
    <xf numFmtId="166" fontId="13" fillId="0" borderId="14" xfId="0" applyNumberFormat="1" applyFont="1" applyBorder="1" applyAlignment="1" applyProtection="1">
      <alignment horizontal="center" vertical="center"/>
      <protection locked="0"/>
    </xf>
    <xf numFmtId="0" fontId="13" fillId="0" borderId="24" xfId="0" applyFont="1" applyBorder="1" applyAlignment="1" applyProtection="1">
      <alignment horizontal="center" vertical="center" wrapText="1"/>
      <protection locked="0"/>
    </xf>
    <xf numFmtId="0" fontId="13" fillId="0" borderId="38" xfId="0" applyFont="1" applyBorder="1" applyAlignment="1" applyProtection="1">
      <alignment horizontal="center" vertical="center"/>
      <protection locked="0"/>
    </xf>
    <xf numFmtId="166" fontId="13" fillId="0" borderId="14" xfId="0" applyNumberFormat="1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1" fontId="2" fillId="0" borderId="0" xfId="0" applyNumberFormat="1" applyFont="1" applyAlignment="1" applyProtection="1">
      <alignment horizontal="center" vertical="center" shrinkToFit="1"/>
      <protection locked="0"/>
    </xf>
    <xf numFmtId="0" fontId="13" fillId="0" borderId="1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49" fontId="14" fillId="0" borderId="0" xfId="0" applyNumberFormat="1" applyFont="1" applyAlignment="1" applyProtection="1">
      <alignment horizontal="center" vertical="center"/>
      <protection locked="0"/>
    </xf>
    <xf numFmtId="11" fontId="14" fillId="0" borderId="24" xfId="0" applyNumberFormat="1" applyFont="1" applyBorder="1" applyAlignment="1" applyProtection="1">
      <alignment horizontal="center" vertical="center" shrinkToFit="1"/>
      <protection locked="0"/>
    </xf>
    <xf numFmtId="0" fontId="10" fillId="0" borderId="0" xfId="57" applyFont="1" applyFill="1" applyAlignment="1" applyProtection="1">
      <alignment vertical="center"/>
    </xf>
    <xf numFmtId="165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57" applyFont="1" applyFill="1" applyAlignment="1" applyProtection="1">
      <alignment vertical="center"/>
    </xf>
    <xf numFmtId="0" fontId="13" fillId="0" borderId="3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2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13" fillId="0" borderId="6" xfId="0" applyFont="1" applyBorder="1" applyAlignment="1">
      <alignment vertical="center"/>
    </xf>
    <xf numFmtId="0" fontId="13" fillId="0" borderId="24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49" fontId="2" fillId="19" borderId="0" xfId="0" applyNumberFormat="1" applyFont="1" applyFill="1" applyAlignment="1" applyProtection="1">
      <alignment horizontal="center" vertical="center"/>
      <protection locked="0"/>
    </xf>
    <xf numFmtId="11" fontId="0" fillId="19" borderId="0" xfId="0" applyNumberFormat="1" applyFill="1" applyAlignment="1">
      <alignment horizontal="center" vertical="center"/>
    </xf>
    <xf numFmtId="0" fontId="2" fillId="19" borderId="0" xfId="0" applyFont="1" applyFill="1" applyAlignment="1" applyProtection="1">
      <alignment horizontal="center" vertical="center"/>
      <protection locked="0"/>
    </xf>
    <xf numFmtId="11" fontId="2" fillId="19" borderId="0" xfId="0" applyNumberFormat="1" applyFont="1" applyFill="1" applyAlignment="1">
      <alignment vertical="center"/>
    </xf>
    <xf numFmtId="0" fontId="2" fillId="19" borderId="0" xfId="0" applyFont="1" applyFill="1" applyAlignment="1">
      <alignment vertical="center"/>
    </xf>
    <xf numFmtId="0" fontId="13" fillId="0" borderId="6" xfId="0" applyFont="1" applyBorder="1" applyAlignment="1">
      <alignment horizontal="center" vertical="center"/>
    </xf>
    <xf numFmtId="166" fontId="13" fillId="0" borderId="0" xfId="0" applyNumberFormat="1" applyFont="1" applyAlignment="1" applyProtection="1">
      <alignment horizontal="center" vertical="center" wrapText="1"/>
      <protection locked="0"/>
    </xf>
    <xf numFmtId="11" fontId="14" fillId="0" borderId="0" xfId="0" applyNumberFormat="1" applyFont="1" applyAlignment="1" applyProtection="1">
      <alignment horizontal="center" vertical="center" shrinkToFit="1"/>
      <protection locked="0"/>
    </xf>
    <xf numFmtId="0" fontId="14" fillId="0" borderId="0" xfId="0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 textRotation="90" wrapText="1"/>
    </xf>
    <xf numFmtId="0" fontId="14" fillId="0" borderId="0" xfId="0" applyFont="1" applyAlignment="1" applyProtection="1">
      <alignment horizontal="center" vertical="center"/>
      <protection locked="0"/>
    </xf>
    <xf numFmtId="1" fontId="14" fillId="0" borderId="0" xfId="0" applyNumberFormat="1" applyFont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13" fillId="0" borderId="50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1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166" fontId="13" fillId="0" borderId="0" xfId="0" applyNumberFormat="1" applyFont="1" applyAlignment="1" applyProtection="1">
      <alignment horizontal="center" vertical="center"/>
      <protection locked="0"/>
    </xf>
    <xf numFmtId="1" fontId="13" fillId="19" borderId="0" xfId="0" applyNumberFormat="1" applyFont="1" applyFill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166" fontId="13" fillId="0" borderId="20" xfId="0" applyNumberFormat="1" applyFont="1" applyBorder="1" applyAlignment="1" applyProtection="1">
      <alignment horizontal="center" vertical="center"/>
      <protection locked="0"/>
    </xf>
    <xf numFmtId="0" fontId="18" fillId="19" borderId="49" xfId="0" applyFont="1" applyFill="1" applyBorder="1" applyAlignment="1">
      <alignment vertical="center"/>
    </xf>
    <xf numFmtId="11" fontId="18" fillId="19" borderId="49" xfId="0" applyNumberFormat="1" applyFont="1" applyFill="1" applyBorder="1" applyAlignment="1">
      <alignment vertical="center"/>
    </xf>
    <xf numFmtId="0" fontId="13" fillId="0" borderId="39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>
      <alignment horizontal="center" vertical="center"/>
    </xf>
    <xf numFmtId="1" fontId="13" fillId="0" borderId="15" xfId="0" applyNumberFormat="1" applyFont="1" applyBorder="1" applyAlignment="1">
      <alignment horizontal="center" vertical="center"/>
    </xf>
    <xf numFmtId="0" fontId="13" fillId="0" borderId="15" xfId="0" applyFont="1" applyBorder="1" applyAlignment="1" applyProtection="1">
      <alignment vertical="center" wrapText="1"/>
      <protection locked="0"/>
    </xf>
    <xf numFmtId="0" fontId="13" fillId="0" borderId="15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2" fillId="0" borderId="33" xfId="0" applyFont="1" applyBorder="1" applyAlignment="1" applyProtection="1">
      <alignment vertic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37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1" fontId="13" fillId="0" borderId="15" xfId="0" applyNumberFormat="1" applyFont="1" applyBorder="1" applyAlignment="1" applyProtection="1">
      <alignment horizontal="center" vertical="center"/>
      <protection locked="0"/>
    </xf>
    <xf numFmtId="11" fontId="2" fillId="19" borderId="0" xfId="0" applyNumberFormat="1" applyFont="1" applyFill="1" applyAlignment="1" applyProtection="1">
      <alignment horizontal="center" vertical="center"/>
      <protection locked="0"/>
    </xf>
    <xf numFmtId="0" fontId="13" fillId="0" borderId="22" xfId="0" applyFont="1" applyBorder="1" applyAlignment="1">
      <alignment horizontal="center" vertical="center"/>
    </xf>
    <xf numFmtId="0" fontId="13" fillId="0" borderId="53" xfId="0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>
      <alignment horizontal="center" vertical="center" textRotation="90" wrapText="1"/>
    </xf>
    <xf numFmtId="1" fontId="13" fillId="19" borderId="26" xfId="0" applyNumberFormat="1" applyFont="1" applyFill="1" applyBorder="1" applyAlignment="1">
      <alignment horizontal="center" vertical="center"/>
    </xf>
    <xf numFmtId="1" fontId="13" fillId="19" borderId="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textRotation="90" wrapText="1"/>
    </xf>
    <xf numFmtId="1" fontId="13" fillId="19" borderId="48" xfId="0" applyNumberFormat="1" applyFont="1" applyFill="1" applyBorder="1" applyAlignment="1">
      <alignment horizontal="center" vertical="center"/>
    </xf>
    <xf numFmtId="1" fontId="13" fillId="19" borderId="36" xfId="0" applyNumberFormat="1" applyFont="1" applyFill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textRotation="90" wrapText="1"/>
    </xf>
    <xf numFmtId="0" fontId="13" fillId="0" borderId="48" xfId="0" applyFont="1" applyBorder="1" applyAlignment="1">
      <alignment horizontal="center" vertical="center" textRotation="90" wrapText="1"/>
    </xf>
    <xf numFmtId="0" fontId="13" fillId="0" borderId="35" xfId="0" applyFont="1" applyBorder="1" applyAlignment="1">
      <alignment horizontal="center" vertical="center" textRotation="90" wrapText="1"/>
    </xf>
    <xf numFmtId="0" fontId="13" fillId="0" borderId="53" xfId="0" applyFont="1" applyBorder="1" applyAlignment="1">
      <alignment horizontal="center" vertical="center" textRotation="90" wrapText="1"/>
    </xf>
    <xf numFmtId="1" fontId="13" fillId="19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4" xfId="0" applyFont="1" applyBorder="1" applyAlignment="1">
      <alignment horizontal="center" vertical="center" textRotation="90" wrapText="1"/>
    </xf>
    <xf numFmtId="0" fontId="13" fillId="0" borderId="38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34" xfId="0" applyFont="1" applyBorder="1" applyAlignment="1">
      <alignment vertical="center"/>
    </xf>
    <xf numFmtId="0" fontId="13" fillId="0" borderId="43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166" fontId="13" fillId="0" borderId="20" xfId="0" applyNumberFormat="1" applyFont="1" applyBorder="1" applyAlignment="1" applyProtection="1">
      <alignment horizontal="center" vertical="center"/>
      <protection locked="0"/>
    </xf>
    <xf numFmtId="166" fontId="13" fillId="0" borderId="14" xfId="0" applyNumberFormat="1" applyFont="1" applyBorder="1" applyAlignment="1" applyProtection="1">
      <alignment horizontal="center" vertical="center"/>
      <protection locked="0"/>
    </xf>
    <xf numFmtId="166" fontId="13" fillId="0" borderId="16" xfId="0" applyNumberFormat="1" applyFont="1" applyBorder="1" applyAlignment="1" applyProtection="1">
      <alignment horizontal="center" vertical="center"/>
      <protection locked="0"/>
    </xf>
    <xf numFmtId="166" fontId="13" fillId="0" borderId="27" xfId="0" applyNumberFormat="1" applyFont="1" applyBorder="1" applyAlignment="1" applyProtection="1">
      <alignment horizontal="center" vertical="center" wrapText="1"/>
      <protection locked="0"/>
    </xf>
    <xf numFmtId="166" fontId="13" fillId="0" borderId="28" xfId="0" applyNumberFormat="1" applyFont="1" applyBorder="1" applyAlignment="1" applyProtection="1">
      <alignment horizontal="center" vertical="center" wrapText="1"/>
      <protection locked="0"/>
    </xf>
    <xf numFmtId="166" fontId="13" fillId="0" borderId="29" xfId="0" applyNumberFormat="1" applyFont="1" applyBorder="1" applyAlignment="1" applyProtection="1">
      <alignment horizontal="center" vertical="center" wrapText="1"/>
      <protection locked="0"/>
    </xf>
    <xf numFmtId="166" fontId="13" fillId="0" borderId="37" xfId="0" applyNumberFormat="1" applyFont="1" applyBorder="1" applyAlignment="1" applyProtection="1">
      <alignment horizontal="center" vertical="center" wrapText="1"/>
      <protection locked="0"/>
    </xf>
    <xf numFmtId="166" fontId="13" fillId="0" borderId="24" xfId="0" applyNumberFormat="1" applyFont="1" applyBorder="1" applyAlignment="1" applyProtection="1">
      <alignment horizontal="center" vertical="center" wrapText="1"/>
      <protection locked="0"/>
    </xf>
    <xf numFmtId="166" fontId="13" fillId="0" borderId="11" xfId="0" applyNumberFormat="1" applyFont="1" applyBorder="1" applyAlignment="1" applyProtection="1">
      <alignment horizontal="center" vertical="center" wrapText="1"/>
      <protection locked="0"/>
    </xf>
    <xf numFmtId="0" fontId="17" fillId="0" borderId="41" xfId="0" applyFont="1" applyBorder="1" applyAlignment="1">
      <alignment horizontal="center" vertical="center" textRotation="90" wrapText="1"/>
    </xf>
    <xf numFmtId="0" fontId="17" fillId="0" borderId="43" xfId="0" applyFont="1" applyBorder="1" applyAlignment="1">
      <alignment horizontal="center" vertical="center" textRotation="90" wrapText="1"/>
    </xf>
    <xf numFmtId="0" fontId="17" fillId="0" borderId="40" xfId="0" applyFont="1" applyBorder="1" applyAlignment="1">
      <alignment horizontal="center" vertical="center" textRotation="90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166" fontId="13" fillId="0" borderId="20" xfId="0" applyNumberFormat="1" applyFont="1" applyBorder="1" applyAlignment="1" applyProtection="1">
      <alignment horizontal="center" vertical="center" wrapText="1"/>
      <protection locked="0"/>
    </xf>
    <xf numFmtId="166" fontId="13" fillId="0" borderId="38" xfId="0" applyNumberFormat="1" applyFont="1" applyBorder="1" applyAlignment="1" applyProtection="1">
      <alignment horizontal="center" vertical="center" wrapText="1"/>
      <protection locked="0"/>
    </xf>
    <xf numFmtId="166" fontId="13" fillId="0" borderId="16" xfId="0" applyNumberFormat="1" applyFont="1" applyBorder="1" applyAlignment="1" applyProtection="1">
      <alignment horizontal="center" vertical="center" wrapText="1"/>
      <protection locked="0"/>
    </xf>
    <xf numFmtId="166" fontId="13" fillId="0" borderId="38" xfId="0" applyNumberFormat="1" applyFont="1" applyBorder="1" applyAlignment="1" applyProtection="1">
      <alignment horizontal="center" vertical="center"/>
      <protection locked="0"/>
    </xf>
    <xf numFmtId="167" fontId="14" fillId="0" borderId="15" xfId="0" applyNumberFormat="1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" fillId="15" borderId="24" xfId="0" applyFont="1" applyFill="1" applyBorder="1" applyAlignment="1">
      <alignment vertical="center"/>
    </xf>
    <xf numFmtId="0" fontId="17" fillId="0" borderId="46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2" fillId="15" borderId="0" xfId="0" applyFont="1" applyFill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66" fontId="13" fillId="0" borderId="15" xfId="0" applyNumberFormat="1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/>
    </xf>
    <xf numFmtId="166" fontId="13" fillId="0" borderId="14" xfId="0" applyNumberFormat="1" applyFont="1" applyBorder="1" applyAlignment="1" applyProtection="1">
      <alignment horizontal="center" vertical="center" wrapText="1"/>
      <protection locked="0"/>
    </xf>
    <xf numFmtId="166" fontId="13" fillId="0" borderId="15" xfId="0" applyNumberFormat="1" applyFont="1" applyBorder="1" applyAlignment="1" applyProtection="1">
      <alignment horizontal="center" vertical="center" wrapText="1"/>
      <protection locked="0"/>
    </xf>
    <xf numFmtId="0" fontId="2" fillId="15" borderId="46" xfId="0" applyFont="1" applyFill="1" applyBorder="1" applyAlignment="1">
      <alignment vertical="center"/>
    </xf>
    <xf numFmtId="166" fontId="13" fillId="0" borderId="31" xfId="0" applyNumberFormat="1" applyFont="1" applyBorder="1" applyAlignment="1" applyProtection="1">
      <alignment horizontal="center" vertical="center" wrapText="1"/>
      <protection locked="0"/>
    </xf>
    <xf numFmtId="166" fontId="13" fillId="0" borderId="0" xfId="0" applyNumberFormat="1" applyFont="1" applyAlignment="1" applyProtection="1">
      <alignment horizontal="center" vertical="center" wrapText="1"/>
      <protection locked="0"/>
    </xf>
    <xf numFmtId="166" fontId="13" fillId="0" borderId="2" xfId="0" applyNumberFormat="1" applyFont="1" applyBorder="1" applyAlignment="1" applyProtection="1">
      <alignment horizontal="center" vertical="center" wrapText="1"/>
      <protection locked="0"/>
    </xf>
    <xf numFmtId="0" fontId="13" fillId="0" borderId="54" xfId="0" applyFont="1" applyBorder="1" applyAlignment="1">
      <alignment horizontal="center" vertical="center" textRotation="90" wrapText="1"/>
    </xf>
    <xf numFmtId="0" fontId="13" fillId="0" borderId="45" xfId="0" applyFont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textRotation="90" wrapText="1"/>
    </xf>
    <xf numFmtId="1" fontId="13" fillId="19" borderId="54" xfId="0" applyNumberFormat="1" applyFont="1" applyFill="1" applyBorder="1" applyAlignment="1">
      <alignment horizontal="center" vertical="center"/>
    </xf>
    <xf numFmtId="1" fontId="13" fillId="19" borderId="57" xfId="0" applyNumberFormat="1" applyFont="1" applyFill="1" applyBorder="1" applyAlignment="1">
      <alignment horizontal="center" vertical="center"/>
    </xf>
    <xf numFmtId="0" fontId="13" fillId="0" borderId="51" xfId="0" applyFont="1" applyBorder="1" applyAlignment="1">
      <alignment horizontal="center" vertical="center" textRotation="90" wrapText="1"/>
    </xf>
  </cellXfs>
  <cellStyles count="59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rmal 8" xfId="58" xr:uid="{3D0B6606-D2E9-441B-8520-43989D23376E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0"/>
  <tableStyles count="0" defaultTableStyle="TableStyleMedium2" defaultPivotStyle="PivotStyleLight16"/>
  <colors>
    <mruColors>
      <color rgb="FFB9DFE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302E56001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302E66001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400E10000</v>
          </cell>
          <cell r="C473" t="str">
            <v>LS</v>
          </cell>
          <cell r="D473" t="str">
            <v>SPECIAL – PAVER MOUNTED THERMAL PROFILING</v>
          </cell>
          <cell r="F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>
            <v>0</v>
          </cell>
          <cell r="G474" t="str">
            <v>DESIGN BUILD PROJECTS ONLY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F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F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F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F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F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F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>
            <v>1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F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F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F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F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>
            <v>1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>
            <v>1</v>
          </cell>
          <cell r="G488" t="str">
            <v>ADD SUPPLEMENTAL DESCRIPTION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>
            <v>0</v>
          </cell>
          <cell r="G489" t="str">
            <v>CHECK UNIT OF MEASURE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>
            <v>0</v>
          </cell>
          <cell r="G491" t="str">
            <v>CHECK UNIT OF MEASURE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>
            <v>0</v>
          </cell>
          <cell r="G493" t="str">
            <v>CHECK UNIT OF MEASURE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>
            <v>0</v>
          </cell>
          <cell r="G495" t="str">
            <v>CHECK UNIT OF MEASURE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>
            <v>0</v>
          </cell>
          <cell r="G498" t="str">
            <v>CHECK UNIT OF MEASURE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>
            <v>0</v>
          </cell>
          <cell r="G499" t="str">
            <v>CHECK UNIT OF MEASURE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>
            <v>0</v>
          </cell>
          <cell r="G500" t="str">
            <v>CHECK UNIT OF MEASURE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>
            <v>0</v>
          </cell>
          <cell r="G501" t="str">
            <v>CHECK UNIT OF MEASURE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F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F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F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F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F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F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F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F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F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F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F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F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F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F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F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F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F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F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F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F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F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F524">
            <v>0</v>
          </cell>
        </row>
        <row r="525">
          <cell r="A525" t="str">
            <v>423E00160</v>
          </cell>
          <cell r="C525" t="str">
            <v>LB</v>
          </cell>
          <cell r="D525" t="str">
            <v>CRACK SEALING WITH SAWING, TYPE I</v>
          </cell>
          <cell r="F525">
            <v>0</v>
          </cell>
        </row>
        <row r="526">
          <cell r="A526" t="str">
            <v>423E00200</v>
          </cell>
          <cell r="C526" t="str">
            <v>SY</v>
          </cell>
          <cell r="D526" t="str">
            <v>CRACK SEALING, TYPE I</v>
          </cell>
          <cell r="F526">
            <v>0</v>
          </cell>
        </row>
        <row r="527">
          <cell r="A527" t="str">
            <v>423E00202</v>
          </cell>
          <cell r="C527" t="str">
            <v>SY</v>
          </cell>
          <cell r="D527" t="str">
            <v>CRACK SEALING WITH ROUTING, TYPE I</v>
          </cell>
          <cell r="F527">
            <v>0</v>
          </cell>
        </row>
        <row r="528">
          <cell r="A528" t="str">
            <v>423E00204</v>
          </cell>
          <cell r="C528" t="str">
            <v>SY</v>
          </cell>
          <cell r="D528" t="str">
            <v>CRACK SEALING, TYPE II</v>
          </cell>
          <cell r="F528">
            <v>0</v>
          </cell>
        </row>
        <row r="529">
          <cell r="A529" t="str">
            <v>423E00205</v>
          </cell>
          <cell r="C529" t="str">
            <v>SY</v>
          </cell>
          <cell r="D529" t="str">
            <v>CRACK SEALING, TYPE II, AS PER PLAN</v>
          </cell>
          <cell r="F529">
            <v>0</v>
          </cell>
        </row>
        <row r="530">
          <cell r="A530" t="str">
            <v>423E00250</v>
          </cell>
          <cell r="C530" t="str">
            <v>SY</v>
          </cell>
          <cell r="D530" t="str">
            <v>CRACK SEALING, TYPE IV</v>
          </cell>
          <cell r="F530">
            <v>0</v>
          </cell>
        </row>
        <row r="531">
          <cell r="A531" t="str">
            <v>423E00251</v>
          </cell>
          <cell r="C531" t="str">
            <v>SY</v>
          </cell>
          <cell r="D531" t="str">
            <v>CRACK SEALING, TYPE IV, AS PER PLAN</v>
          </cell>
          <cell r="F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F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F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F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F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F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F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F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F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F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F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F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F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F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F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F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F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F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F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F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F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F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F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F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F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F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F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F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F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F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>
            <v>1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F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F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F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F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F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F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F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F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F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F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F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F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F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F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F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F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F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F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F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F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F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F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F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F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F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F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>
            <v>1</v>
          </cell>
          <cell r="G653" t="str">
            <v>SPECIFY BINDER TYPE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F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>
            <v>1</v>
          </cell>
          <cell r="G655" t="str">
            <v>SPECIFY BINDER TYPE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F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F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F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F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F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>
            <v>1</v>
          </cell>
          <cell r="G661" t="str">
            <v>SPECIFY BINDER TYPE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F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>
            <v>1</v>
          </cell>
          <cell r="G663" t="str">
            <v>SPECIFY BINDER TYPE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F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F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F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F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F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F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F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F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F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F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F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F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F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F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F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F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F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F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F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F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F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F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F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F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F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F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>
            <v>1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F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F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F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F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>
            <v>1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>
            <v>0</v>
          </cell>
          <cell r="G696" t="str">
            <v>DESIGN BUILD PROJECTS ONLY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F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F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F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F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F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F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F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F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F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F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F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F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F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F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F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F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F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F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F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F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F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F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F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F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F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F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F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F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F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F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F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F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F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F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F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F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F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F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F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F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F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F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F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F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>
            <v>1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F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F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F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F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F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F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F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F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F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F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F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F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F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F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F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F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F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F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F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F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F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F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F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F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F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F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F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F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F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F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F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F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F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F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F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F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F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F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F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F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F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F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F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F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F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F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F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F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F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F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F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F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F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F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F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F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F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F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F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F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F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F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F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F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F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F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F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F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F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F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F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F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F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F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F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F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F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F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F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F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F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F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F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>
            <v>1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>
            <v>1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F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F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F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F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F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F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F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F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>
            <v>0</v>
          </cell>
          <cell r="G835" t="str">
            <v>CHECK UNIT OF MEASURE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>
            <v>0</v>
          </cell>
          <cell r="G837" t="str">
            <v>CHECK UNIT OF MEASURE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>
            <v>0</v>
          </cell>
          <cell r="G839" t="str">
            <v>CHECK UNIT OF MEASURE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>
            <v>0</v>
          </cell>
          <cell r="G841" t="str">
            <v>CHECK UNIT OF MEASURE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>
            <v>0</v>
          </cell>
          <cell r="G845" t="str">
            <v>CHECK UNIT OF MEASURE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>
            <v>0</v>
          </cell>
          <cell r="G847" t="str">
            <v>CHECK UNIT OF MEASURE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>
            <v>0</v>
          </cell>
          <cell r="G848" t="str">
            <v>CHECK UNIT OF MEASURE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>
            <v>0</v>
          </cell>
          <cell r="G849" t="str">
            <v>CHECK UNIT OF MEASURE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F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F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F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F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F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>
            <v>1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>
            <v>1</v>
          </cell>
          <cell r="G856" t="str">
            <v>SPECIFY MIN. SECTION MODULUS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F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F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F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F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F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F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F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F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F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F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F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F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F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F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F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F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F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F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F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F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F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F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F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>
            <v>1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>
            <v>1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F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F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F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F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F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F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F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F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F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F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F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F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F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F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F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F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F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F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F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F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F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F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F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F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F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F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F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F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F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F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F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F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F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F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F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F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>
            <v>1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>
            <v>1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>
            <v>1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F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F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F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F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F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F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F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F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F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F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F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F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F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F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F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F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F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F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F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F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F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F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F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F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F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F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F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F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F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F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>
            <v>1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F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F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F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F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COMP SLAB ON PRECAST BOX BEAM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COMP SLAB ON PRECAST BOX BEAM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COMP SLAB ON PRECAST BOX BEAM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CONTINUOUS CONCRETE SLAB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CONTINUOUS CONCRETE SLAB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CONTINUOUS CONCRETE SLAB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CONTINUOUS CONCRETE SLAB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CONT. CONC SLAB INCL PIER CAPS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CONT. CONC SLAB INCL PIER CAPS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CONT. CONC SLAB INCL PIER CAPS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SINGLE SPAN CONCRETE SLAB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SINGLE SPAN CONCRETE SLAB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SINGLE SPAN CONCRETE SLAB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SINGLE SPAN CONCRETE SLAB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>
            <v>0</v>
          </cell>
          <cell r="G972" t="str">
            <v>DIAPHRAGMS FOR CONC I-BEAMS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>
            <v>0</v>
          </cell>
          <cell r="G973" t="str">
            <v>DIAPHRAGMS FOR CONC I-BEAMS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>
            <v>0</v>
          </cell>
          <cell r="G974" t="str">
            <v>DIAPHRAGMS FOR CONC I-BEAMS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>
            <v>0</v>
          </cell>
          <cell r="G975" t="str">
            <v>DIAPHRAGMS FOR CONC I-BEAMS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F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F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>
            <v>0</v>
          </cell>
          <cell r="G978" t="str">
            <v>REPAIR OR RECONSTRUCTION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>
            <v>0</v>
          </cell>
          <cell r="G980" t="str">
            <v>REPAIR OR RECONSTRUCTION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>
            <v>0</v>
          </cell>
          <cell r="G981" t="str">
            <v>REPAIR OR RECONSTRUCTION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F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F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F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F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F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F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F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F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>
            <v>0</v>
          </cell>
          <cell r="G994" t="str">
            <v>CHECK UNIT OF MEASURE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>
            <v>0</v>
          </cell>
          <cell r="G996" t="str">
            <v>CHECK UNIT OF MEASURE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>
            <v>0</v>
          </cell>
          <cell r="G998" t="str">
            <v>CHECK UNIT OF MEASURE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>
            <v>0</v>
          </cell>
          <cell r="G1000" t="str">
            <v>CHECK UNIT OF MEASURE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F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F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F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F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WALLS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WALLS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WALLS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WALLS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CAP AND COLUMN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>
            <v>0</v>
          </cell>
          <cell r="G1011" t="str">
            <v>CAP AND COLUMN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CAP AND COLUMN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>
            <v>0</v>
          </cell>
          <cell r="G1013" t="str">
            <v>CAP AND COLUMN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>
            <v>0</v>
          </cell>
          <cell r="G1014" t="str">
            <v>COLUMNS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COLUMNS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>
            <v>0</v>
          </cell>
          <cell r="G1016" t="str">
            <v>T TYPE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>
            <v>0</v>
          </cell>
          <cell r="G1017" t="str">
            <v>T TYPE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>
            <v>0</v>
          </cell>
          <cell r="G1018" t="str">
            <v>T TYPE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>
            <v>0</v>
          </cell>
          <cell r="G1019" t="str">
            <v>T TYPE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F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F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F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F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>
            <v>0</v>
          </cell>
          <cell r="G1025" t="str">
            <v>REPAIR OR RECONSTRUCTION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>
            <v>0</v>
          </cell>
          <cell r="G1026" t="str">
            <v>REPAIR OR RECONSTRUCTION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F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F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F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F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F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F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F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F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F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F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F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F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F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F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F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F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F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F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F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F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F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F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>
            <v>0</v>
          </cell>
          <cell r="G1051" t="str">
            <v>REPAIR OR RECONSTRUCTION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>
            <v>0</v>
          </cell>
          <cell r="G1052" t="str">
            <v>REPAIR OR RECONSTRUCTION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>
            <v>0</v>
          </cell>
          <cell r="G1053" t="str">
            <v>REPAIR OR RECONSTRUCTION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F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F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F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F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>
            <v>0</v>
          </cell>
          <cell r="G1058" t="str">
            <v>CHECK UNIT OF MEASURE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>
            <v>0</v>
          </cell>
          <cell r="G1060" t="str">
            <v>CHECK UNIT OF MEASURE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F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F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F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F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F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F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F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F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F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F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F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F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F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F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F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F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F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F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F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F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F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F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F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F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F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F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F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F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F1090">
            <v>0</v>
          </cell>
          <cell r="G1090">
            <v>1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>
            <v>1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>
            <v>1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>
            <v>1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>
            <v>1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F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>
            <v>1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>
            <v>1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>
            <v>1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F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>
            <v>0</v>
          </cell>
          <cell r="G1106" t="str">
            <v>PERMANENT GRAFFITI PROTECTION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F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F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F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F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F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F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F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F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F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F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F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>
            <v>0</v>
          </cell>
          <cell r="G1132" t="str">
            <v>CHECK UNIT OF MEASURE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>
            <v>0</v>
          </cell>
          <cell r="G1133" t="str">
            <v>CHECK UNIT OF MEASURE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>
            <v>0</v>
          </cell>
          <cell r="G1134" t="str">
            <v>CHECK UNIT OF MEASURE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F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F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>
            <v>1</v>
          </cell>
          <cell r="G1138" t="str">
            <v>ADD SUPPLEMENTAL DESCRIPTION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>
            <v>1</v>
          </cell>
          <cell r="G1139" t="str">
            <v>ADD SUPPLEMENTAL DESCRIPTION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>
            <v>1</v>
          </cell>
          <cell r="G1140" t="str">
            <v>ADD SUPPLEMENTAL DESCRIPTION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F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F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F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F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F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F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F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F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F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F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F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>
            <v>1</v>
          </cell>
          <cell r="G1152" t="str">
            <v>ADD SUPPLEMENTAL DESCRIPTION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>
            <v>1</v>
          </cell>
          <cell r="G1153" t="str">
            <v>ADD SUPPLEMENTAL DESCRIPTION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>
            <v>1</v>
          </cell>
          <cell r="G1154" t="str">
            <v>ADD SUPPLEMENTAL DESCRIPTION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>
            <v>0</v>
          </cell>
          <cell r="G1155" t="str">
            <v>DESIGN BUILD PROJECTS ONLY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>
            <v>0</v>
          </cell>
          <cell r="G1156" t="str">
            <v>CHECK UNIT OF MEASURE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>
            <v>0</v>
          </cell>
          <cell r="G1158" t="str">
            <v>CHECK UNIT OF MEASURE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>
            <v>0</v>
          </cell>
          <cell r="G1160" t="str">
            <v>CHECK UNIT OF MEASURE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>
            <v>0</v>
          </cell>
          <cell r="G1162" t="str">
            <v>CHECK UNIT OF MEASURE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>
            <v>0</v>
          </cell>
          <cell r="G1164" t="str">
            <v>CHECK UNIT OF MEASURE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>
            <v>0</v>
          </cell>
          <cell r="G1166" t="str">
            <v>CHECK UNIT OF MEASURE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>
            <v>0</v>
          </cell>
          <cell r="G1168" t="str">
            <v>CHECK UNIT OF MEASURE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>
            <v>0</v>
          </cell>
          <cell r="G1170" t="str">
            <v>CHECK UNIT OF MEASURE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>
            <v>0</v>
          </cell>
          <cell r="G1172" t="str">
            <v>CHECK UNIT OF MEASURE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>
            <v>0</v>
          </cell>
          <cell r="G1174" t="str">
            <v>CHECK UNIT OF MEASURE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>
            <v>0</v>
          </cell>
          <cell r="G1176" t="str">
            <v>CHECK UNIT OF MEASURE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>
            <v>0</v>
          </cell>
          <cell r="G1178" t="str">
            <v>CHECK UNIT OF MEASURE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>
            <v>0</v>
          </cell>
          <cell r="G1180" t="str">
            <v>CHECK UNIT OF MEASURE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>
            <v>0</v>
          </cell>
          <cell r="G1181" t="str">
            <v>CHECK UNIT OF MEASURE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>
            <v>0</v>
          </cell>
          <cell r="G1182" t="str">
            <v>CHECK UNIT OF MEASURE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>
            <v>0</v>
          </cell>
          <cell r="G1183" t="str">
            <v>CHECK UNIT OF MEASURE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F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F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F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F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F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F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F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F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F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F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>
            <v>1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>
            <v>1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>
            <v>1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F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F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F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F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F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F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F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F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F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F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F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F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F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F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F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F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F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F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F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F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F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F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F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F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F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F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F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>
            <v>1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>
            <v>1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>
            <v>1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F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F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F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F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F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F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>
            <v>0</v>
          </cell>
          <cell r="G1236" t="str">
            <v>DESIGN BUILD PROJECTS ONLY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>
            <v>1</v>
          </cell>
          <cell r="G1240" t="str">
            <v>SPECIFY BEAM LENGTH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>
            <v>1</v>
          </cell>
          <cell r="G1242" t="str">
            <v>SPECIFY BEAM LENGTH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>
            <v>1</v>
          </cell>
          <cell r="G1244" t="str">
            <v>SPECIFY BEAM LENGTH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>
            <v>1</v>
          </cell>
          <cell r="G1256" t="str">
            <v>SPECIFY BEAM LENGTH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>
            <v>1</v>
          </cell>
          <cell r="G1258" t="str">
            <v>SPECIFY BEAM LENGTH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>
            <v>1</v>
          </cell>
          <cell r="G1260" t="str">
            <v>SPECIFY BEAM LENGTH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>
            <v>1</v>
          </cell>
          <cell r="G1261" t="str">
            <v>SPECIFY BEAM LENGTH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>
            <v>1</v>
          </cell>
          <cell r="G1262" t="str">
            <v>SPECIFY BEAM LENGTH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>
            <v>1</v>
          </cell>
          <cell r="G1264" t="str">
            <v>SPECIFY BEAM LENGTH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>
            <v>1</v>
          </cell>
          <cell r="G1266" t="str">
            <v>SPECIFY BEAM LENGTH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>
            <v>1</v>
          </cell>
          <cell r="G1268" t="str">
            <v>SPECIFY BEAM LENGTH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>
            <v>1</v>
          </cell>
          <cell r="G1270" t="str">
            <v>SPECIFY BEAM LENGTH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>
            <v>1</v>
          </cell>
          <cell r="G1272" t="str">
            <v>SPECIFY BEAM LENGTH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>
            <v>1</v>
          </cell>
          <cell r="G1274" t="str">
            <v>SPECIFY BEAM LENGTH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>
            <v>1</v>
          </cell>
          <cell r="G1276" t="str">
            <v>SPECIFY BEAM LENGTH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>
            <v>1</v>
          </cell>
          <cell r="G1278" t="str">
            <v>SPECIFY BEAM LENGTH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>
            <v>1</v>
          </cell>
          <cell r="G1280" t="str">
            <v>SPECIFY BEAM LENGTH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>
            <v>1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>
            <v>1</v>
          </cell>
          <cell r="G1283" t="str">
            <v>SPECIFY BEAM LENGTH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>
            <v>1</v>
          </cell>
          <cell r="G1284" t="str">
            <v>SPECIFY BEAM LENGTH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>
            <v>1</v>
          </cell>
          <cell r="G1286" t="str">
            <v>SPECIFY BEAM LENGTH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>
            <v>1</v>
          </cell>
          <cell r="G1288" t="str">
            <v>SPECIFY BEAM LENGTH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>
            <v>1</v>
          </cell>
          <cell r="G1289" t="str">
            <v>SPECIFY BEAM LENGTH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>
            <v>1</v>
          </cell>
          <cell r="G1293" t="str">
            <v>SPECIFY BEAM LENGTH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>
            <v>1</v>
          </cell>
          <cell r="G1300" t="str">
            <v>SPECIFY BEAM LENGTH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>
            <v>1</v>
          </cell>
          <cell r="G1301" t="str">
            <v>SPECIFY BEAM LENGTH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>
            <v>1</v>
          </cell>
          <cell r="G1303" t="str">
            <v>SPECIFY BEAM LENGTH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>
            <v>1</v>
          </cell>
          <cell r="G1305" t="str">
            <v>SPECIFY BEAM LENGTH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>
            <v>1</v>
          </cell>
          <cell r="G1307" t="str">
            <v>SPECIFY BEAM LENGTH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>
            <v>1</v>
          </cell>
          <cell r="G1309" t="str">
            <v>SPECIFY BEAM LENGTH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>
            <v>1</v>
          </cell>
          <cell r="G1311" t="str">
            <v>SPECIFY BEAM LENGTH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>
            <v>1</v>
          </cell>
          <cell r="G1313" t="str">
            <v>SPECIFY BEAM LENGTH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>
            <v>1</v>
          </cell>
          <cell r="G1314" t="str">
            <v>SPECIFY BEAM LENGTH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>
            <v>1</v>
          </cell>
          <cell r="G1315" t="str">
            <v>SPECIFY BEAM LENGTH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>
            <v>1</v>
          </cell>
          <cell r="G1316" t="str">
            <v>SPECIFY BEAM LENGTH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>
            <v>1</v>
          </cell>
          <cell r="G1317" t="str">
            <v>SPECIFY BEAM LENGTH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>
            <v>1</v>
          </cell>
          <cell r="G1318" t="str">
            <v>SPECIFY BEAM LENGTH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>
            <v>1</v>
          </cell>
          <cell r="G1319" t="str">
            <v>SPECIFY BEAM LENGTH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>
            <v>1</v>
          </cell>
          <cell r="G1320" t="str">
            <v>SPECIFY BEAM LENGTH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>
            <v>1</v>
          </cell>
          <cell r="G1321" t="str">
            <v>SPECIFY BEAM LENGTH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>
            <v>1</v>
          </cell>
          <cell r="G1322" t="str">
            <v>SPECIFY BEAM LENGTH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>
            <v>1</v>
          </cell>
          <cell r="G1323" t="str">
            <v>SPECIFY BEAM LENGTH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>
            <v>1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>
            <v>1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F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F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F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F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F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F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F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F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F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F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F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F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F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F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F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F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F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F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F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F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F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>
            <v>0</v>
          </cell>
          <cell r="G1347" t="str">
            <v>WITHOUT SIDEWALK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>
            <v>0</v>
          </cell>
          <cell r="G1348" t="str">
            <v>WITHOUT SIDEWALK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>
            <v>0</v>
          </cell>
          <cell r="G1349" t="str">
            <v>WITH SIDEWALK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F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F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F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F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F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F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F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F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F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F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F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F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>
            <v>1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F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F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F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F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F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>
            <v>1</v>
          </cell>
          <cell r="G1368" t="str">
            <v>SPECIFY WIDTH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>
            <v>1</v>
          </cell>
          <cell r="G1369" t="str">
            <v>SPECIFY WIDTH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>
            <v>1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>
            <v>1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>
            <v>1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F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F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F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F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F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F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F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F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>
            <v>0</v>
          </cell>
          <cell r="G1382" t="str">
            <v>STRUCTURE ITEM ONLY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F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</v>
          </cell>
          <cell r="F1387">
            <v>0</v>
          </cell>
          <cell r="G1387" t="str">
            <v>CHECK UNIT OF MEASURE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</v>
          </cell>
          <cell r="F1388">
            <v>0</v>
          </cell>
          <cell r="G1388" t="str">
            <v>CHECK UNIT OF MEASURE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</v>
          </cell>
          <cell r="F1389">
            <v>0</v>
          </cell>
          <cell r="G1389" t="str">
            <v>CHECK UNIT OF MEASURE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AS PER PLAN</v>
          </cell>
          <cell r="F1390">
            <v>0</v>
          </cell>
          <cell r="G1390" t="str">
            <v>CHECK UNIT OF MEASURE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>
            <v>1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>
            <v>1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&lt;2" THICK, SPECIFY DIMENSIONS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&lt;2" THICK, SPECIFY DIMENSIONS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2"-3" TK, SPECIFY DIMENSIONS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2"-3" TK, SPECIFY DIMENSIONS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3"-4" TK, SPECIFY DIMENSIONS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3"-4" TK, SPECIFY DIMENSIONS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>
            <v>1</v>
          </cell>
          <cell r="G1399" t="str">
            <v>4"-5" TK, SPECIFY DIMENSIONS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>
            <v>1</v>
          </cell>
          <cell r="G1400" t="str">
            <v>4"-5" TK, SPECIFY DIMENSIONS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>
            <v>1</v>
          </cell>
          <cell r="G1401" t="str">
            <v>5" &amp; OVER, SPECIFY DIMENSIONS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>
            <v>1</v>
          </cell>
          <cell r="G1402" t="str">
            <v>5" &amp; OVER, SPECIFY DIMENSIONS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&lt;2" THICK, SPECIFY DIMENSIONS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&lt;2" THICK, SPECIFY DIMENSIONS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2"-3" TK, SPECIFY DIMENSIONS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2"-3" TK, SPECIFY DIMENSIONS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3"-4" TK, SPECIFY DIMENSIONS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3"-4" TK, SPECIFY DIMENSIONS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>
            <v>1</v>
          </cell>
          <cell r="G1409" t="str">
            <v>4"-5" TK, SPECIFY DIMENSIONS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>
            <v>1</v>
          </cell>
          <cell r="G1410" t="str">
            <v>4"-5" TK, SPECIFY DIMENSIONS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>
            <v>1</v>
          </cell>
          <cell r="G1411" t="str">
            <v>5" &amp; OVER, SPECIFY DIMENSIONS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>
            <v>1</v>
          </cell>
          <cell r="G1412" t="str">
            <v>5" &amp; OVER, SPECIFY DIMENSIONS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F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F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F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F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>
            <v>0</v>
          </cell>
          <cell r="G1417" t="str">
            <v>CHECK UNIT OF MEASURE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>
            <v>0</v>
          </cell>
          <cell r="G1418" t="str">
            <v>CHECK UNIT OF MEASURE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>
            <v>0</v>
          </cell>
          <cell r="G1419" t="str">
            <v>CHECK UNIT OF MEASURE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>
            <v>0</v>
          </cell>
          <cell r="G1420" t="str">
            <v>CHECK UNIT OF MEASURE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F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F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F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F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F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F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F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F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F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>
            <v>1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>
            <v>1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>
            <v>1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F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F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>
            <v>1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>
            <v>0</v>
          </cell>
          <cell r="G1466" t="str">
            <v>SEE BDM 310.11, STR GROUNDING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>
            <v>0</v>
          </cell>
          <cell r="G1467" t="str">
            <v>SEE BDM 310.11, STR GROUNDING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>
            <v>0</v>
          </cell>
          <cell r="G1468" t="str">
            <v>SEE BDM 310.11, STR GROUNDING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F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F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F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F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>
            <v>0</v>
          </cell>
          <cell r="G1486" t="str">
            <v>SEE BDM 310.11, STR GROUNDING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>
            <v>0</v>
          </cell>
          <cell r="G1487" t="str">
            <v>SEE BDM 310.11, STR GROUNDING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>
            <v>0</v>
          </cell>
          <cell r="G1488" t="str">
            <v>SEE BDM 310.11, STR GROUNDING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F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F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>
            <v>1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>
            <v>1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F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F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F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F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CONCRETE BOX BEAM BRIDGES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CONCRETE BOX BEAM BRIDGES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>
            <v>0</v>
          </cell>
          <cell r="G1499" t="str">
            <v>STEEL BEAM BRIDGES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>
            <v>0</v>
          </cell>
          <cell r="G1500" t="str">
            <v>STEEL BEAM BRIDGES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>
            <v>0</v>
          </cell>
          <cell r="G1501" t="str">
            <v>GIRDER BRIDGES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>
            <v>0</v>
          </cell>
          <cell r="G1502" t="str">
            <v>GIRDER BRIDGES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>
            <v>1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F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F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F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F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F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F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>
            <v>0</v>
          </cell>
          <cell r="G1510" t="str">
            <v>CHECK UNIT OF MEASURE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>
            <v>0</v>
          </cell>
          <cell r="G1511" t="str">
            <v>CHECK UNIT OF MEASURE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>
            <v>0</v>
          </cell>
          <cell r="G1520" t="str">
            <v>CHECK UNIT OF MEASURE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>
            <v>0</v>
          </cell>
          <cell r="G1522" t="str">
            <v>CHECK UNIT OF MEASURE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>
            <v>0</v>
          </cell>
          <cell r="G1523" t="str">
            <v>CHECK UNIT OF MEASURE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>
            <v>0</v>
          </cell>
          <cell r="G1524" t="str">
            <v>CHECK UNIT OF MEASURE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F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F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F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F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F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F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F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F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F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F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F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F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F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F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F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F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F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F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F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F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F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F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F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F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F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>
            <v>1</v>
          </cell>
          <cell r="G1550" t="str">
            <v>OTHER THAN 6"&amp;8", SPECIFY SIZE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>
            <v>1</v>
          </cell>
          <cell r="G1551" t="str">
            <v>OTHER THAN 6"&amp;8", SPECIFY SIZE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>
            <v>1</v>
          </cell>
          <cell r="G1552" t="str">
            <v>SPECIFY SIZE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>
            <v>0</v>
          </cell>
          <cell r="G1556" t="str">
            <v>CHECK UNIT OF MEASURE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>
            <v>0</v>
          </cell>
          <cell r="G1557" t="str">
            <v>CHECK UNIT OF MEASURE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>
            <v>0</v>
          </cell>
          <cell r="G1558" t="str">
            <v>CHECK UNIT OF MEASURE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F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>
            <v>1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>
            <v>1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>
            <v>1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F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F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F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F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>
            <v>1</v>
          </cell>
          <cell r="G1570" t="str">
            <v>ADD SUPPLEMENTAL DESCRIPTION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>
            <v>1</v>
          </cell>
          <cell r="G1571" t="str">
            <v>ADD SUPPLEMENTAL DESCRIPTION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>
            <v>1</v>
          </cell>
          <cell r="G1572" t="str">
            <v>ADD SUPPLEMENTAL DESCRIPTION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F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F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F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F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F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F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F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>
            <v>1</v>
          </cell>
          <cell r="G1580" t="str">
            <v>ADD SUPPLEMENTAL DESCRIPTION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>
            <v>1</v>
          </cell>
          <cell r="G1581" t="str">
            <v>ADD SUPPLEMENTAL DESCRIPTION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>
            <v>1</v>
          </cell>
          <cell r="G1582" t="str">
            <v>ADD SUPPLEMENTAL DESCRIPTION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F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F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>
            <v>1</v>
          </cell>
          <cell r="G1585" t="str">
            <v>SPECIFY DIMENSIONS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F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F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F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F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F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F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F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F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F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F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F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F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F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F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F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F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F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F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F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F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F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F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F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F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F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F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F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F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F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F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LAN</v>
          </cell>
          <cell r="F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F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F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F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F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F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F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F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F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F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F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F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F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F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F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F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F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F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F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F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F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F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F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F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F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F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F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F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F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F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F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F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F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F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F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F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F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F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F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F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F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F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F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>
            <v>1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>
            <v>1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>
            <v>1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>
            <v>1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F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F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F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F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F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F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F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F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F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F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F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F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F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F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F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F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F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F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F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F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F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F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F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F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F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F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F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F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F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F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F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F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F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F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F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F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F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F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F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F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F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F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F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F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F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F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F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F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F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F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F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F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F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F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F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F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F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F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F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F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F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F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F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F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F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F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F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F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F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F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F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F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F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F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F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F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F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F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F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F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F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F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>
            <v>1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>
            <v>1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>
            <v>1</v>
          </cell>
          <cell r="G1761" t="str">
            <v>ADD SUPPLEMENTAL DESCRIPTION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>
            <v>1</v>
          </cell>
          <cell r="G1762" t="str">
            <v>ADD SUPPLEMENTAL DESCRIPTION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F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F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F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F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>
            <v>1</v>
          </cell>
          <cell r="G1769" t="str">
            <v>ADD SUPPLEMENTAL DESCRIPTION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>
            <v>1</v>
          </cell>
          <cell r="G1770" t="str">
            <v>ADD SUPPLEMENTAL DESCRIPTION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F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F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F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F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F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F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>
            <v>0</v>
          </cell>
          <cell r="G1779" t="str">
            <v>DESIGN BUILD PROJECTS ONLY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>
            <v>0</v>
          </cell>
          <cell r="G1780" t="str">
            <v>DESIGN BUILD PROJECTS ONLY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>
            <v>0</v>
          </cell>
          <cell r="G1781" t="str">
            <v>DESIGN BUILD PROJECTS ONLY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F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F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F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F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F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F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F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F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F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F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F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F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F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F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F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F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F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F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F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F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F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F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>
            <v>1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>
            <v>1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>
            <v>1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>
            <v>1</v>
          </cell>
          <cell r="G1807" t="str">
            <v>SPECIFY THICKNESS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F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F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F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F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F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F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F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F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F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F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F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F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F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F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F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F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>
            <v>1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F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F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F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F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F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F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F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F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F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F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F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F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F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F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F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F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F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F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F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F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F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F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F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F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F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F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F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F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F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F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F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F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>
            <v>1</v>
          </cell>
          <cell r="G1857" t="str">
            <v>SPECIFY TYPE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F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F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>
            <v>1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>
            <v>1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F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F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F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F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F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F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F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F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F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F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F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F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F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F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F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>
            <v>1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F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F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F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F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>
            <v>1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F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F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F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F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F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F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>
            <v>1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F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F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F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F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F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F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F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F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F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F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F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F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F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F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F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F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F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F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F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F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F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F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F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F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F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F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F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F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F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F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F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F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F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F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F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F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F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F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F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F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F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F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F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F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F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F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F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>
            <v>1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F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F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F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F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F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>
            <v>1</v>
          </cell>
          <cell r="G1955" t="str">
            <v>ADD SUPPLEMENTAL DESCRIPTION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F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F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F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F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F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F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F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F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F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F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F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F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F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F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F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F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F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F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F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F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F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F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F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F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F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F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F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F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F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F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F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F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F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F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>
            <v>0</v>
          </cell>
          <cell r="G2024" t="str">
            <v>OTHER THAN TYPE 5 GUARDRAIL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F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F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F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F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F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F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F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F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F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F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F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F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F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F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F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F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F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F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F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F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F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F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F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>
            <v>1</v>
          </cell>
          <cell r="G2062" t="str">
            <v>SPECIFY NCHRP 350/MASH 2016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F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F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F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F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F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F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F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F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F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F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F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F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F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F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F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F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F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F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F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F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F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F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F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F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>
            <v>0</v>
          </cell>
          <cell r="G2141" t="str">
            <v>REQUIRES PLAN INSERT SHEET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F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F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>
            <v>0</v>
          </cell>
          <cell r="G2155" t="str">
            <v>REQUIRES PLAN INSERT SHEET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F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F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F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F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>
            <v>1</v>
          </cell>
          <cell r="G2161" t="str">
            <v>ADD SUPPLEMENTAL DESCRIPTION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F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F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F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F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F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F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F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F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F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F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F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F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F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F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F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F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F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F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>
            <v>1</v>
          </cell>
          <cell r="G2187" t="str">
            <v>SPECIFY DESIGN MPH/INCH WIDTH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F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F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F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>
            <v>1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F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F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F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F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>
            <v>1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>
            <v>0</v>
          </cell>
          <cell r="G2200" t="str">
            <v>DESIGN BUILD PROJECTS ONLY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>
            <v>1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>
            <v>0</v>
          </cell>
          <cell r="G2202" t="str">
            <v>DESIGN BUILD PROJECTS ONLY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F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F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F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F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F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F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F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F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F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F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F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F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F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F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F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F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>
            <v>0</v>
          </cell>
          <cell r="G2231" t="str">
            <v>SEE BDM 310.11, STR GROUNDING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F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F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F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F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F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F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>
            <v>1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F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F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F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F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F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F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F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F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F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F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F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F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F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F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F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F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F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F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F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F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F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F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F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F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F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F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F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F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F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>
            <v>1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F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F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F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F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F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F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F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F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F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F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F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F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F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F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F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F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F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F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F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F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F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F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F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F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F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F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F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F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F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F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F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F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F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F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F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F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F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F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>
            <v>0</v>
          </cell>
          <cell r="G2313" t="str">
            <v>CHECK UNIT OF MEASURE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>
            <v>0</v>
          </cell>
          <cell r="G2316" t="str">
            <v>CHECK UNIT OF MEASURE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>
            <v>0</v>
          </cell>
          <cell r="G2324" t="str">
            <v>CHECK UNIT OF MEASURE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>
            <v>0</v>
          </cell>
          <cell r="G2325" t="str">
            <v>CHECK UNIT OF MEASURE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F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F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F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F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F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F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>
            <v>1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>
            <v>1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F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F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F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F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>
            <v>0</v>
          </cell>
          <cell r="G2568" t="str">
            <v>SPECIFY MATL WHEN WARRANTED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>
            <v>1</v>
          </cell>
          <cell r="G2569" t="str">
            <v>SPECIFY MATL AND DIAMETER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F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F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F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F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F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F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F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F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F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F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F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F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F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F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F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F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F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F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F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F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F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F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F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F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F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F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F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F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F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F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F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F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F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F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F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F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F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F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F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F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F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F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F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F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F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F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F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F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F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F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F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F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F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F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F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F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F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F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F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F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F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F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F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F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F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F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F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F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F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F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F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F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F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F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F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F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F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F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F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F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F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F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F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F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F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F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F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F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F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F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F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F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F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F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F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F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F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F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F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F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F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F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F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F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F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F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F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F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F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F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F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F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F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F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F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F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F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F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F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F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F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>
            <v>1</v>
          </cell>
          <cell r="G2693" t="str">
            <v>SPECIFY CONDUIT DIAMETER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>
            <v>1</v>
          </cell>
          <cell r="G2694" t="str">
            <v>SPECIFY CONDUIT DIAMETER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>
            <v>1</v>
          </cell>
          <cell r="G2700" t="str">
            <v>SPECIFY SIZE (SPAN X RISE)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>
            <v>1</v>
          </cell>
          <cell r="G2704" t="str">
            <v>SPECIFY MIN/MAX COV; SPANXRISE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F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F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F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F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F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F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F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F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F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F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F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F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F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F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F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F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F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F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F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F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F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F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F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F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F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F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F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F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F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F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F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F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F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F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F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F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F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F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F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F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F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F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F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F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F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F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F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F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F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F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F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F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F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F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F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F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F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F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F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F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F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F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F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F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F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F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F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F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F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F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F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F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F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F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F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F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F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F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F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F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F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F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F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F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F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F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F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F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F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F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F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F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F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F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F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F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F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F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F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F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F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F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F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F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F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F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F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F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F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F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F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F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F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F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F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F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F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F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F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F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F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F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F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F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F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F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F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F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F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F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F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F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F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F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F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F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F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F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F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F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F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F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>
            <v>1</v>
          </cell>
          <cell r="G2847" t="str">
            <v>SPECIFY TYPE AND SIZE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>
            <v>1</v>
          </cell>
          <cell r="G2849" t="str">
            <v>SPECIFY TYPE AND SIZE</v>
          </cell>
        </row>
        <row r="2850">
          <cell r="A2850" t="str">
            <v>611E96560</v>
          </cell>
          <cell r="C2850" t="str">
            <v>FT</v>
          </cell>
          <cell r="D2850" t="str">
            <v>CONDUIT, FIELD PAVING OF PIPE</v>
          </cell>
          <cell r="F2850">
            <v>1</v>
          </cell>
          <cell r="G2850" t="str">
            <v>SPECIFY TYPE AND SIZE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>
            <v>1</v>
          </cell>
          <cell r="G2851" t="str">
            <v>SPECIFY TYPE AND SIZE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>
            <v>1</v>
          </cell>
          <cell r="G2852" t="str">
            <v>SPECIFY TYPE AND SIZE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F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>
            <v>1</v>
          </cell>
          <cell r="G2854" t="str">
            <v>SPECIFY SIZE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>
            <v>1</v>
          </cell>
          <cell r="G2856" t="str">
            <v>SPECIFY SIZE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>
            <v>1</v>
          </cell>
          <cell r="G2857" t="str">
            <v>SPECIFY SIZE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F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>
            <v>1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>
            <v>0</v>
          </cell>
          <cell r="G2866" t="str">
            <v>DESIGN BUILD PROJECTS ONLY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F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F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F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F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F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F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F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F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F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F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F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F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F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F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F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F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F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F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F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F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F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F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F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F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F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F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F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F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F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F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F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F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F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F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F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F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F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F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F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F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F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F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F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F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F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F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F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F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F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F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F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F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F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F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F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F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F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F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F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F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F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F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F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F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F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F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F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F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F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F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F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>
            <v>1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F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F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F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F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F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F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F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F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F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F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F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F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F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F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F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F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F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F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F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F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F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F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F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F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F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F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F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F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F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F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F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F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F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F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F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F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F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F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F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F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F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F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F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F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F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F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F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F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F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F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F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F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F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F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F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F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F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F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F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F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F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F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F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F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F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F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F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F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F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F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F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F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F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F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F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F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F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F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F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F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F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F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F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F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F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F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F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F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F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F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>
            <v>1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F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F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F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F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F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F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F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F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F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F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F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F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F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F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F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F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F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F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F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F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F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F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F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F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F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F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>
            <v>1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F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F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F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F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F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F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F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F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F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F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F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F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F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F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F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F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F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>
            <v>1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>
            <v>1</v>
          </cell>
          <cell r="G3077" t="str">
            <v>ADD SUPPLEMENTAL DESCRIPTION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F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F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F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F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F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F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F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F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F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F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F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F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F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F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F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F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F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F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F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F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F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>
            <v>0</v>
          </cell>
          <cell r="G3099" t="str">
            <v>TEMPORARY ONLY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F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F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F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F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F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F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F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F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>
            <v>1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F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F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F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F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F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F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>
            <v>0</v>
          </cell>
          <cell r="G3116" t="str">
            <v>CHECK UNIT OF MEASURE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F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F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F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F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F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F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F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F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F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F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F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F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F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F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F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F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F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F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F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F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>
            <v>1</v>
          </cell>
          <cell r="G3141" t="str">
            <v>SPECIFY 1WAY OR BIDIRECTIONAL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F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F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F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F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F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F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F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F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F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>
            <v>0</v>
          </cell>
          <cell r="G3151" t="str">
            <v>ODOT INTERNAL USE ONLY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F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>
            <v>1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>
            <v>0</v>
          </cell>
          <cell r="G3161" t="str">
            <v>CHECK UNIT OF MEASURE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>
            <v>0</v>
          </cell>
          <cell r="G3162" t="str">
            <v>CHECK UNIT OF MEASURE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F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F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F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F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F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F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F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F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F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F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F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F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F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F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F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F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F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F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F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F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F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F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F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F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F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F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F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F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F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F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F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F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F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F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F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F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F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F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F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F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F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F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F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F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F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F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F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F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F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F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F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F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F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F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F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F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F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F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F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F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F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F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F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F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F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F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F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F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F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F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F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F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F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F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F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F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F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F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F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F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F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F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F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F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F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F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F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F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F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F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F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F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F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F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F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F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F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F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F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F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F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F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F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F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F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F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F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F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F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F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F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F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F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F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F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F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F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F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F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F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F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F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F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F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F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F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F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F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F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F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F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F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F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F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F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F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F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F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F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F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F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F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F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F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F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F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F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F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F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F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F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F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F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F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F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F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F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F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F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F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F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F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F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F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F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F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F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F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F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F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F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F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F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F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F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F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F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F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F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F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F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F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F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F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F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F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F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F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F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F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F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F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F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F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F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F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F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F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F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F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F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>
            <v>1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>
            <v>0</v>
          </cell>
          <cell r="G3368" t="str">
            <v>DESIGN BUILD PROJECTS ONLY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F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F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F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F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F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F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F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>
            <v>0</v>
          </cell>
          <cell r="G3376" t="str">
            <v>DESIGN BUILD PROJECTS ONLY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F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F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F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F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F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F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F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F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F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>
            <v>1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F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F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F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F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>
            <v>0</v>
          </cell>
          <cell r="G3406" t="str">
            <v>CHECK UNIT OF MEASURE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>
            <v>0</v>
          </cell>
          <cell r="G3409" t="str">
            <v>CHECK UNIT OF MEASURE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F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F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F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F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F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F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F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F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F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F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F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F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F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F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F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F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F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>
            <v>1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F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F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F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F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F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F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>
            <v>1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F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F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F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F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F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F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F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F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F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F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>
            <v>0</v>
          </cell>
          <cell r="G3448" t="str">
            <v>REQUIRES PLAN INSERT SHEET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F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F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F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F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F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F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F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F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F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F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F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F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F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F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F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F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F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F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F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F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F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F3470">
            <v>0</v>
          </cell>
        </row>
        <row r="3471">
          <cell r="A3471" t="str">
            <v>622E41050</v>
          </cell>
          <cell r="C3471" t="str">
            <v>EACH</v>
          </cell>
          <cell r="D3471" t="str">
            <v>PORTABLE BARRIER, "Y" CONNECTOR</v>
          </cell>
          <cell r="F3471">
            <v>0</v>
          </cell>
        </row>
        <row r="3472">
          <cell r="A3472" t="str">
            <v>622E41051</v>
          </cell>
          <cell r="C3472" t="str">
            <v>EACH</v>
          </cell>
          <cell r="D3472" t="str">
            <v>PORTABLE BARRIER, "Y" CONNECTOR, AS PER PLAN</v>
          </cell>
          <cell r="F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F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F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F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F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F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F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>
            <v>1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>
            <v>0</v>
          </cell>
          <cell r="G3484" t="str">
            <v>DESIGN BUILD PROJECTS ONLY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F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F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F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F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F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F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F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F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F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F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F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F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F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F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F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F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F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F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F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F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F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>
            <v>1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F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F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>
            <v>0</v>
          </cell>
          <cell r="G3509" t="str">
            <v>DESIGN BUILD PROJECTS ONLY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F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F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F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F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F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>
            <v>0</v>
          </cell>
          <cell r="G3515" t="str">
            <v>DESIGN BUILD PROJECTS ONLY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F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F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F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F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F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F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F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F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F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F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F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F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F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>
            <v>1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DECORATIVE</v>
          </cell>
          <cell r="F3530">
            <v>0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DECORATIVE, AS PER PLAN</v>
          </cell>
          <cell r="F3531">
            <v>0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>
            <v>1</v>
          </cell>
          <cell r="G3535" t="str">
            <v>ADD SUPPLEMENTAL DESCRIPTION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>
            <v>1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F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F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F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F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F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F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F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F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F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F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>
            <v>1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F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F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F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F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F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F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F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F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F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F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F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F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F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F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F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F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F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F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F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F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F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F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F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F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F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F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F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F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F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F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F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F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F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F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F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F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F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F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F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F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F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F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F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F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F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F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F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F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F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F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F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F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F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F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F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F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F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F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F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F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F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F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F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F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F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>
            <v>1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F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F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F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F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F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F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F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F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F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F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F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F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F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F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F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F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>
            <v>1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F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F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F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F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F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F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F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F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F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>
            <v>1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F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F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F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F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F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F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F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F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F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F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F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F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F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F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F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F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F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F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>
            <v>1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F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F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F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F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F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F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F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F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F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F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>
            <v>1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F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F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F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F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F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F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F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F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F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F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F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F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F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>
            <v>1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F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>
            <v>0</v>
          </cell>
          <cell r="G3709" t="str">
            <v>ONLY FOR EXISTING 2C CIRCUITS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F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F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F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F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F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F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>
            <v>1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F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F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F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F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F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F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F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F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F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F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F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F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F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F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F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F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F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F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F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F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F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F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F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F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F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F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F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F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F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F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F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F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F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F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F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F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F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F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F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F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F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F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F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F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F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F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F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F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F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F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F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F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F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F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F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F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>
            <v>1</v>
          </cell>
          <cell r="G3793" t="str">
            <v>SPECIFY SIZE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>
            <v>1</v>
          </cell>
          <cell r="G3795" t="str">
            <v>SPECIFY SIZE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>
            <v>1</v>
          </cell>
          <cell r="G3797" t="str">
            <v>SPECIFY SIZE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>
            <v>1</v>
          </cell>
          <cell r="G3798" t="str">
            <v>SPECIFY SIZE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>
            <v>1</v>
          </cell>
          <cell r="G3799" t="str">
            <v>SPECIFY SIZE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>
            <v>1</v>
          </cell>
          <cell r="G3800" t="str">
            <v>SPECIFY SIZE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>
            <v>1</v>
          </cell>
          <cell r="G3802" t="str">
            <v>SPECIFY SIZE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>
            <v>1</v>
          </cell>
          <cell r="G3803" t="str">
            <v>SPECIFY SIZE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F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F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>
            <v>1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>
            <v>1</v>
          </cell>
          <cell r="G3829" t="str">
            <v>ADD SUPPLEMENTAL DESCRIPTION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>
            <v>1</v>
          </cell>
          <cell r="G3833" t="str">
            <v>ADD SUPPLEMENTAL DESCRIPTION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>
            <v>1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>
            <v>1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F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>
            <v>1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F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F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F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F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F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F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F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F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F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F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F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F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F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F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F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F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F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F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F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F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F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F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F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F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F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F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F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F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F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F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F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F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F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F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F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F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>
            <v>1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F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F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F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F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F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F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F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F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F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F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F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F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F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F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F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F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F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F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F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F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F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F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F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F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F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F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F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>
            <v>0</v>
          </cell>
          <cell r="G3932" t="str">
            <v>CHECK UNIT OF MEASURE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>
            <v>0</v>
          </cell>
          <cell r="G3933" t="str">
            <v>CHECK UNIT OF MEASURE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F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F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F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F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F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F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F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F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F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F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F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F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F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F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F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F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F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F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F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F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F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F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F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F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F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F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F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F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F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F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F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F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F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F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F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F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F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F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F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F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F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>
            <v>1</v>
          </cell>
          <cell r="G3987" t="str">
            <v>SPECIFY LOCATION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>
            <v>1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>
            <v>0</v>
          </cell>
          <cell r="G3997" t="str">
            <v>DESIGN BUILD PROJECTS ONLY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>
            <v>1</v>
          </cell>
          <cell r="G4002" t="str">
            <v>SPECIFY 1WAY OR BIDIRECTIONAL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F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F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F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F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F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F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F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F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F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F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F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F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F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F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F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F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F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F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F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F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F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F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F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F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F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F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F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F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F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F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F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F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F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F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F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F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F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F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F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F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F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F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F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F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F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F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F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F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F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F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F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F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F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F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F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F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F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F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F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F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F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F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F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F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F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F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F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F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F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F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F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F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F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F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F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F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F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F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F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F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F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F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F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F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F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F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F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F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F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F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F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F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F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F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F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F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F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F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F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F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F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F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F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F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F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F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F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F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F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F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F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F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F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F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F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F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F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F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F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F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F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F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F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F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F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F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F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F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F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F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F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F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F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F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F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F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F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F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F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F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F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F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F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F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F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F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F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F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F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F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F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F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F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F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F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F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F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F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F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F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F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F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F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F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F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F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F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F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F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F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F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F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F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F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F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F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F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F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F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F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F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F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F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F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F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F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F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F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F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F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F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F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F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F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F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F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F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F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F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F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F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F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F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F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F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F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F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F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F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F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F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F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F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F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F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F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F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F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F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F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F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F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F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F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F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F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F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F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F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F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F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F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F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F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F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F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F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F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F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F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F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F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F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F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F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F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F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F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F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F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F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F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>
            <v>1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F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F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F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F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F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F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F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F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F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F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F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F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F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F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F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F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F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F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F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F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F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F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F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F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F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F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F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F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F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F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F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F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F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F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F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F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F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F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F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F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F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F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F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F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F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F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F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F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F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F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F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F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F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F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>
            <v>0</v>
          </cell>
          <cell r="G4337" t="str">
            <v>CHECK UNIT OF MEASURE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F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F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F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F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F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F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F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F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F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F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F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F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F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F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F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F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F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F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F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F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F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F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F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F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F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F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F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F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F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F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F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F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F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F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F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F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F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F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F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F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F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F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F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F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F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F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F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F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F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F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F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F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F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F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F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F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F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F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F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F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F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F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F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F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F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F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F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F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F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F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F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F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F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F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F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F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F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F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F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F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F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F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F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F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F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F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F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F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F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F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F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F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F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F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F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F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F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F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F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F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F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F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F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F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F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F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F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F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F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F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F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F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F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F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F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F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F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F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F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F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F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F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F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F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F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F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F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F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F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F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F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F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F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F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F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F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F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F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F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F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F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F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F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F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F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F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F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F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F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F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F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F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F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F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F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F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F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F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F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F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F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F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F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F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F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F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F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F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F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F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F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F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F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F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F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F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F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F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F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F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F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F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F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F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F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F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F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F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F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F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F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F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F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F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F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F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F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F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F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>
            <v>1</v>
          </cell>
          <cell r="G4540" t="str">
            <v>ADD SUPPLEMENTAL DESCRIPTION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>
            <v>1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>
            <v>0</v>
          </cell>
          <cell r="G4549" t="str">
            <v>DESIGN BUILD PROJECTS ONLY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F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F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F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F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F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F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F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F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F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F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F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>
            <v>1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F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F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F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F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>
            <v>1</v>
          </cell>
          <cell r="G4582" t="str">
            <v>SPECIFY TYPE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>
            <v>1</v>
          </cell>
          <cell r="G4583" t="str">
            <v>SPECIFY TYPE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F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F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F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F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F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F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F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F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F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F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>
            <v>1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F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F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F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F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F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>
            <v>1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>
            <v>1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>
            <v>1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F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F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F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F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F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>
            <v>1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>
            <v>0</v>
          </cell>
          <cell r="G4669" t="str">
            <v>SPECIFY COLOR IF NECESSARY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>
            <v>1</v>
          </cell>
          <cell r="G4674" t="str">
            <v>SPECIFY TYPE AND/OR COLOR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>
            <v>1</v>
          </cell>
          <cell r="G4675" t="str">
            <v>SPECIFY TYPE AND/OR COLOR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F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F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F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F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F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F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F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F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F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F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F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F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F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F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F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F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F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F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F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F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F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F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F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F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F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>
            <v>1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F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F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F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F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F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F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F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F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F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F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F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F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F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F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F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F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F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F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F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F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F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F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F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F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F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F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F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F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F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F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F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F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F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F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F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F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F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F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F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F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F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F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F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F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F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F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>
            <v>1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>
            <v>1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>
            <v>1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F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F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F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F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F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F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F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F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F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F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F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F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F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F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F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F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F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F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F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F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F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F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F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F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F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F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F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F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F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F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F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F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F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F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F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>
            <v>1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F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F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F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F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F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F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F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F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F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>
            <v>1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F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F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F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F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F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F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F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F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F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F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F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F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F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F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F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F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F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F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F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F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F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F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F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F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F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F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F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F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F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F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F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F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F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F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F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F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F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F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F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F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F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F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F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F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F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F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F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F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F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F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F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F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F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F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F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F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F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F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F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F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F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F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F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F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F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F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F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F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F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F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F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F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F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F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F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F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F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F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F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F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F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F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F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F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F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F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F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F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F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F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F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F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F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F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F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F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F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F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F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F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F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F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F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F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F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F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F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F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F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F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F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F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F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F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F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F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F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F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F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F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F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F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F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F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F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F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F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F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F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F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F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F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F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F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F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F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F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F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F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F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F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F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F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F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F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F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F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F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F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F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F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F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F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F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F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F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F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F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F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F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F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F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F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F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F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F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F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F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F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F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F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F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F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F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F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F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F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F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F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F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F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F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F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F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F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F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F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F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F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F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F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F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F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F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F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F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F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F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F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F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F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F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F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F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F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F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F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F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F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F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F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F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F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F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F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F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F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F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F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F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F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F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F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F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F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F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F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F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F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F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F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F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F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F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F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F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F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F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F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F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F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F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F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>
            <v>1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F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F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F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F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F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F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F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F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F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F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F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F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F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F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F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F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F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F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F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F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F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F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>
            <v>1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F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F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F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F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F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F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F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F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F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F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F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F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F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F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F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F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F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F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F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F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F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F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F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F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F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F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F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F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F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F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F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F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F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F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F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F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>
            <v>1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F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F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F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F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F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F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F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F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F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F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F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F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F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F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F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F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F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F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F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F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F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F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F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F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F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F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F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F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F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F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F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F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F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F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F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F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F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F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F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>
            <v>1</v>
          </cell>
          <cell r="G5211" t="str">
            <v>SPECIFY TYPE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>
            <v>1</v>
          </cell>
          <cell r="G5212" t="str">
            <v>SPECIFY TYPE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F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F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F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F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F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F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F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F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F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F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F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F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F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F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F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F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F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F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F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F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F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F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F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F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F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F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F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F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F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F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F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F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F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F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F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F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F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F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F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F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>
            <v>1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>
            <v>1</v>
          </cell>
          <cell r="G5260" t="str">
            <v>ADD SUPPLEMENTAL DESCRIPTION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F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F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F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>
            <v>1</v>
          </cell>
          <cell r="G5265" t="str">
            <v>SPECIFY TYPE OF ITEM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F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F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F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F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F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F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F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F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F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F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>
            <v>1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>
            <v>0</v>
          </cell>
          <cell r="G5286" t="str">
            <v>DESIGN BUILD PROJECTS ONLY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F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F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F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F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F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F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F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F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F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F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F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F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F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F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F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F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F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F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F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F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F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F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F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F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>
            <v>1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F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F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F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F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F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F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F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F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F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F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F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F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F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F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F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F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F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F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F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F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F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F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F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F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F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F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F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F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F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F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F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F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F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F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F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F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F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F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F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F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F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F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F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F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F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F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F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F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F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F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F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F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F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F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F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F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F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F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F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F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F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F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F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F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F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F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F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F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F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F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F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F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F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F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F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F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F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F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F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F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F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F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F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F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F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F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F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F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F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F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F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F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F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F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F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F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F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F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F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F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F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F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F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F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F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F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F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F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F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F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F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F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F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F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F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F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F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F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F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F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F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F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F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F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F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F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F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F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F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F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F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F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F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F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F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F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F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F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F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F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F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F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F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F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F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F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F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F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F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F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F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F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F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F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F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F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F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F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F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F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F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F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F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F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F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F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F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F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F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F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F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F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F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F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F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F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F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F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F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F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F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F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F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F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F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F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F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F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F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F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F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F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F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F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F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F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F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F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F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F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F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F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F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F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F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F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F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F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F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F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F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F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F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F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F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F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F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F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F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F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F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F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F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F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F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F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F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F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F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F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F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F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F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F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F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F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F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F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F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F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F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F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F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F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F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F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F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F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F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F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F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F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F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F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F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F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F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F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F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F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F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F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F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F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F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F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F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F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F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F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F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F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F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F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F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F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F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F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F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F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F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F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F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F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F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F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F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F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F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F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F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F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F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F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F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F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F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F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F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F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F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F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F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F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F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F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F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F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F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F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F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F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F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F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F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F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F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F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F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F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F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F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F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F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F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F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F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F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F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F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F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F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F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F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F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F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F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F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F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F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F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F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F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F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F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F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F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F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F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F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F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F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F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F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F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F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F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F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F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F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>
            <v>1</v>
          </cell>
          <cell r="G6171" t="str">
            <v>SPECIFY MUNICIPAL STANDARD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>
            <v>1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>
            <v>0</v>
          </cell>
          <cell r="G6175" t="str">
            <v>DESIGN BUILD PROJECTS ONLY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>
            <v>0</v>
          </cell>
          <cell r="G6176" t="str">
            <v>DESIGN BUILD PROJECTS ONLY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F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F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F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F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F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F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F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F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F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F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F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F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F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F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F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F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F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F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F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F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F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F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F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F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F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F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F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F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F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F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F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F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F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F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F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F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F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F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F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F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F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F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F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F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F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F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F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F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F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F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F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F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F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F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F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F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F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F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F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F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F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F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F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F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F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F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F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F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F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F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F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F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F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F6257">
            <v>0</v>
          </cell>
        </row>
        <row r="6258">
          <cell r="A6258" t="str">
            <v>642E01400</v>
          </cell>
          <cell r="C6258" t="str">
            <v>EACH</v>
          </cell>
          <cell r="D6258" t="str">
            <v>WORD ON PAVEMENT, 72", TYPE 1</v>
          </cell>
          <cell r="F6258">
            <v>0</v>
          </cell>
        </row>
        <row r="6259">
          <cell r="A6259" t="str">
            <v>642E01401</v>
          </cell>
          <cell r="C6259" t="str">
            <v>EACH</v>
          </cell>
          <cell r="D6259" t="str">
            <v>WORD ON PAVEMENT, 72", TYPE 1, AS PER PLAN</v>
          </cell>
          <cell r="F6259">
            <v>0</v>
          </cell>
        </row>
        <row r="6260">
          <cell r="A6260" t="str">
            <v>642E01406</v>
          </cell>
          <cell r="C6260" t="str">
            <v>EACH</v>
          </cell>
          <cell r="D6260" t="str">
            <v>WORD ON PAVEMENT, 72", TYPE 1A</v>
          </cell>
          <cell r="F6260">
            <v>0</v>
          </cell>
        </row>
        <row r="6261">
          <cell r="A6261" t="str">
            <v>642E01407</v>
          </cell>
          <cell r="C6261" t="str">
            <v>EACH</v>
          </cell>
          <cell r="D6261" t="str">
            <v>WORD ON PAVEMENT, 72", TYPE 1A, AS PER PLAN</v>
          </cell>
          <cell r="F6261">
            <v>0</v>
          </cell>
        </row>
        <row r="6262">
          <cell r="A6262" t="str">
            <v>642E01410</v>
          </cell>
          <cell r="C6262" t="str">
            <v>EACH</v>
          </cell>
          <cell r="D6262" t="str">
            <v>WORD ON PAVEMENT, 96", TYPE 1</v>
          </cell>
          <cell r="F6262">
            <v>0</v>
          </cell>
        </row>
        <row r="6263">
          <cell r="A6263" t="str">
            <v>642E01411</v>
          </cell>
          <cell r="C6263" t="str">
            <v>EACH</v>
          </cell>
          <cell r="D6263" t="str">
            <v>WORD ON PAVEMENT, 96", TYPE 1, AS PER PLAN</v>
          </cell>
          <cell r="F6263">
            <v>0</v>
          </cell>
        </row>
        <row r="6264">
          <cell r="A6264" t="str">
            <v>642E01420</v>
          </cell>
          <cell r="C6264" t="str">
            <v>EACH</v>
          </cell>
          <cell r="D6264" t="str">
            <v>WORD ON PAVEMENT, 96", TYPE 1A</v>
          </cell>
          <cell r="F6264">
            <v>0</v>
          </cell>
        </row>
        <row r="6265">
          <cell r="A6265" t="str">
            <v>642E01421</v>
          </cell>
          <cell r="C6265" t="str">
            <v>EACH</v>
          </cell>
          <cell r="D6265" t="str">
            <v>WORD ON PAVEMENT, 96", TYPE 1A, AS PER PLAN</v>
          </cell>
          <cell r="F6265">
            <v>0</v>
          </cell>
        </row>
        <row r="6266">
          <cell r="A6266" t="str">
            <v>642E01500</v>
          </cell>
          <cell r="C6266" t="str">
            <v>FT</v>
          </cell>
          <cell r="D6266" t="str">
            <v>DOTTED LINE, 4", TYPE 1</v>
          </cell>
          <cell r="F6266">
            <v>0</v>
          </cell>
        </row>
        <row r="6267">
          <cell r="A6267" t="str">
            <v>642E01501</v>
          </cell>
          <cell r="C6267" t="str">
            <v>FT</v>
          </cell>
          <cell r="D6267" t="str">
            <v>DOTTED LINE, 4", TYPE 1, AS PER PLAN</v>
          </cell>
          <cell r="F6267">
            <v>0</v>
          </cell>
        </row>
        <row r="6268">
          <cell r="A6268" t="str">
            <v>642E01506</v>
          </cell>
          <cell r="C6268" t="str">
            <v>FT</v>
          </cell>
          <cell r="D6268" t="str">
            <v>DOTTED LINE, 4", TYPE 1A</v>
          </cell>
          <cell r="F6268">
            <v>0</v>
          </cell>
        </row>
        <row r="6269">
          <cell r="A6269" t="str">
            <v>642E01507</v>
          </cell>
          <cell r="C6269" t="str">
            <v>FT</v>
          </cell>
          <cell r="D6269" t="str">
            <v>DOTTED LINE, 4", TYPE 1A, AS PER PLAN</v>
          </cell>
          <cell r="F6269">
            <v>0</v>
          </cell>
        </row>
        <row r="6270">
          <cell r="A6270" t="str">
            <v>642E01510</v>
          </cell>
          <cell r="C6270" t="str">
            <v>FT</v>
          </cell>
          <cell r="D6270" t="str">
            <v>DOTTED LINE, 6", TYPE 1</v>
          </cell>
          <cell r="F6270">
            <v>0</v>
          </cell>
        </row>
        <row r="6271">
          <cell r="A6271" t="str">
            <v>642E01516</v>
          </cell>
          <cell r="C6271" t="str">
            <v>FT</v>
          </cell>
          <cell r="D6271" t="str">
            <v>DOTTED LINE, 6", TYPE 1A</v>
          </cell>
          <cell r="F6271">
            <v>0</v>
          </cell>
        </row>
        <row r="6272">
          <cell r="A6272" t="str">
            <v>642E01517</v>
          </cell>
          <cell r="C6272" t="str">
            <v>FT</v>
          </cell>
          <cell r="D6272" t="str">
            <v>DOTTED LINE, 6", TYPE 1A, AS PER PLAN</v>
          </cell>
          <cell r="F6272">
            <v>0</v>
          </cell>
        </row>
        <row r="6273">
          <cell r="A6273" t="str">
            <v>642E01522</v>
          </cell>
          <cell r="C6273" t="str">
            <v>FT</v>
          </cell>
          <cell r="D6273" t="str">
            <v>DOTTED LINE, 8", TYPE 1</v>
          </cell>
          <cell r="F6273">
            <v>0</v>
          </cell>
        </row>
        <row r="6274">
          <cell r="A6274" t="str">
            <v>642E01523</v>
          </cell>
          <cell r="C6274" t="str">
            <v>FT</v>
          </cell>
          <cell r="D6274" t="str">
            <v>DOTTED LINE, 8", TYPE 1, AS PER PLAN</v>
          </cell>
          <cell r="F6274">
            <v>0</v>
          </cell>
        </row>
        <row r="6275">
          <cell r="A6275" t="str">
            <v>642E01530</v>
          </cell>
          <cell r="C6275" t="str">
            <v>FT</v>
          </cell>
          <cell r="D6275" t="str">
            <v>DOTTED LINE, 8", TYPE 1A</v>
          </cell>
          <cell r="F6275">
            <v>0</v>
          </cell>
        </row>
        <row r="6276">
          <cell r="A6276" t="str">
            <v>642E01531</v>
          </cell>
          <cell r="C6276" t="str">
            <v>FT</v>
          </cell>
          <cell r="D6276" t="str">
            <v>DOTTED LINE, 8", TYPE 1A, AS PER PLAN</v>
          </cell>
          <cell r="F6276">
            <v>0</v>
          </cell>
        </row>
        <row r="6277">
          <cell r="A6277" t="str">
            <v>642E01560</v>
          </cell>
          <cell r="C6277" t="str">
            <v>FT</v>
          </cell>
          <cell r="D6277" t="str">
            <v>DOTTED LINE, 12", TYPE 1</v>
          </cell>
          <cell r="F6277">
            <v>0</v>
          </cell>
        </row>
        <row r="6278">
          <cell r="A6278" t="str">
            <v>642E01570</v>
          </cell>
          <cell r="C6278" t="str">
            <v>FT</v>
          </cell>
          <cell r="D6278" t="str">
            <v>DOTTED LINE, 12", TYPE 1A</v>
          </cell>
          <cell r="F6278">
            <v>0</v>
          </cell>
        </row>
        <row r="6279">
          <cell r="A6279" t="str">
            <v>642E01602</v>
          </cell>
          <cell r="C6279" t="str">
            <v>EACH</v>
          </cell>
          <cell r="D6279" t="str">
            <v>BIKE LANE SYMBOL MARKING, TYPE 1</v>
          </cell>
          <cell r="F6279">
            <v>0</v>
          </cell>
        </row>
        <row r="6280">
          <cell r="A6280" t="str">
            <v>642E01610</v>
          </cell>
          <cell r="C6280" t="str">
            <v>EACH</v>
          </cell>
          <cell r="D6280" t="str">
            <v>BIKE LANE SYMBOL MARKING, TYPE 1A</v>
          </cell>
          <cell r="F6280">
            <v>0</v>
          </cell>
        </row>
        <row r="6281">
          <cell r="A6281" t="str">
            <v>642E01650</v>
          </cell>
          <cell r="C6281" t="str">
            <v>EACH</v>
          </cell>
          <cell r="D6281" t="str">
            <v>BIKE LANE ARROW, TYPE 1</v>
          </cell>
          <cell r="F6281">
            <v>0</v>
          </cell>
        </row>
        <row r="6282">
          <cell r="A6282" t="str">
            <v>642E01702</v>
          </cell>
          <cell r="C6282" t="str">
            <v>EACH</v>
          </cell>
          <cell r="D6282" t="str">
            <v>HANDICAP SYMBOL MARKING, TYPE 1</v>
          </cell>
          <cell r="F6282">
            <v>0</v>
          </cell>
        </row>
        <row r="6283">
          <cell r="A6283" t="str">
            <v>642E01703</v>
          </cell>
          <cell r="C6283" t="str">
            <v>EACH</v>
          </cell>
          <cell r="D6283" t="str">
            <v>HANDICAP SYMBOL MARKING, TYPE 1, AS PER PLAN</v>
          </cell>
          <cell r="F6283">
            <v>0</v>
          </cell>
        </row>
        <row r="6284">
          <cell r="A6284" t="str">
            <v>642E01710</v>
          </cell>
          <cell r="C6284" t="str">
            <v>EACH</v>
          </cell>
          <cell r="D6284" t="str">
            <v>HANDICAP SYMBOL MARKING, TYPE 1A</v>
          </cell>
          <cell r="F6284">
            <v>0</v>
          </cell>
        </row>
        <row r="6285">
          <cell r="A6285" t="str">
            <v>642E19000</v>
          </cell>
          <cell r="C6285" t="str">
            <v>EACH</v>
          </cell>
          <cell r="D6285" t="str">
            <v>SHARED LANE MARKING, TYPE 1</v>
          </cell>
          <cell r="F6285">
            <v>0</v>
          </cell>
        </row>
        <row r="6286">
          <cell r="A6286" t="str">
            <v>642E19010</v>
          </cell>
          <cell r="C6286" t="str">
            <v>EACH</v>
          </cell>
          <cell r="D6286" t="str">
            <v>SHARED LANE MARKING, TYPE 1A</v>
          </cell>
          <cell r="F6286">
            <v>0</v>
          </cell>
        </row>
        <row r="6287">
          <cell r="A6287" t="str">
            <v>642E20000</v>
          </cell>
          <cell r="C6287" t="str">
            <v>LS</v>
          </cell>
          <cell r="D6287" t="str">
            <v>TWO-WAY RADIO EQUIPMENT</v>
          </cell>
          <cell r="F6287">
            <v>0</v>
          </cell>
        </row>
        <row r="6288">
          <cell r="A6288" t="str">
            <v>642E20802</v>
          </cell>
          <cell r="C6288" t="str">
            <v>FT</v>
          </cell>
          <cell r="D6288" t="str">
            <v>YIELD LINE, TYPE 1</v>
          </cell>
          <cell r="F6288">
            <v>0</v>
          </cell>
        </row>
        <row r="6289">
          <cell r="A6289" t="str">
            <v>642E20810</v>
          </cell>
          <cell r="C6289" t="str">
            <v>FT</v>
          </cell>
          <cell r="D6289" t="str">
            <v>YIELD LINE, TYPE 1A</v>
          </cell>
          <cell r="F6289">
            <v>0</v>
          </cell>
        </row>
        <row r="6290">
          <cell r="A6290" t="str">
            <v>642E30000</v>
          </cell>
          <cell r="C6290" t="str">
            <v>FT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642E30001</v>
          </cell>
          <cell r="C6291" t="str">
            <v>FT</v>
          </cell>
          <cell r="D6291" t="str">
            <v>REMOVAL OF PAVEMENT MARKING, AS PER PLAN</v>
          </cell>
          <cell r="F6291">
            <v>0</v>
          </cell>
        </row>
        <row r="6292">
          <cell r="A6292" t="str">
            <v>642E30010</v>
          </cell>
          <cell r="C6292" t="str">
            <v>SF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642E30020</v>
          </cell>
          <cell r="C6293" t="str">
            <v>EACH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642E30030</v>
          </cell>
          <cell r="C6294" t="str">
            <v>MILE</v>
          </cell>
          <cell r="D6294" t="str">
            <v>REMOVAL OF PAVEMENT MARKING</v>
          </cell>
          <cell r="F6294">
            <v>0</v>
          </cell>
        </row>
        <row r="6295">
          <cell r="A6295" t="str">
            <v>642E30031</v>
          </cell>
          <cell r="C6295" t="str">
            <v>MILE</v>
          </cell>
          <cell r="D6295" t="str">
            <v>REMOVAL OF PAVEMENT MARKING, AS PER PLAN</v>
          </cell>
          <cell r="F6295">
            <v>0</v>
          </cell>
        </row>
        <row r="6296">
          <cell r="A6296" t="str">
            <v>642E40000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642E40001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642E50000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642E50010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642E50020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642E50030</v>
          </cell>
          <cell r="C6301" t="str">
            <v>SF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642E50040</v>
          </cell>
          <cell r="C6302" t="str">
            <v>LS</v>
          </cell>
          <cell r="D6302" t="str">
            <v>PAVEMENT MARKING, MISC.:</v>
          </cell>
          <cell r="F6302">
            <v>1</v>
          </cell>
          <cell r="G6302">
            <v>1</v>
          </cell>
        </row>
        <row r="6303">
          <cell r="A6303" t="str">
            <v>642E60000</v>
          </cell>
          <cell r="C6303" t="str">
            <v>SF</v>
          </cell>
          <cell r="D6303" t="str">
            <v>GREEN COLORED PAVEMENT FOR BIKE LANES,TYPE 1</v>
          </cell>
          <cell r="F6303">
            <v>0</v>
          </cell>
        </row>
        <row r="6304">
          <cell r="A6304" t="str">
            <v>642E60010</v>
          </cell>
          <cell r="C6304" t="str">
            <v>SF</v>
          </cell>
          <cell r="D6304" t="str">
            <v>GREEN COLORED PAVEMENT FOR BIKE LANES,TYPE 1A</v>
          </cell>
          <cell r="F6304">
            <v>0</v>
          </cell>
        </row>
        <row r="6305">
          <cell r="A6305" t="str">
            <v>643E00100</v>
          </cell>
          <cell r="C6305" t="str">
            <v>MILE</v>
          </cell>
          <cell r="D6305" t="str">
            <v>EDGE LINE, 4"</v>
          </cell>
          <cell r="F6305">
            <v>0</v>
          </cell>
        </row>
        <row r="6306">
          <cell r="A6306" t="str">
            <v>643E00101</v>
          </cell>
          <cell r="C6306" t="str">
            <v>MILE</v>
          </cell>
          <cell r="D6306" t="str">
            <v>EDGE LINE, 4", AS PER PLAN</v>
          </cell>
          <cell r="F6306">
            <v>0</v>
          </cell>
        </row>
        <row r="6307">
          <cell r="A6307" t="str">
            <v>643E00104</v>
          </cell>
          <cell r="C6307" t="str">
            <v>MILE</v>
          </cell>
          <cell r="D6307" t="str">
            <v>EDGE LINE, 6"</v>
          </cell>
          <cell r="F6307">
            <v>0</v>
          </cell>
        </row>
        <row r="6308">
          <cell r="A6308" t="str">
            <v>643E00105</v>
          </cell>
          <cell r="C6308" t="str">
            <v>MILE</v>
          </cell>
          <cell r="D6308" t="str">
            <v>EDGE LINE, 6", AS PER PLAN</v>
          </cell>
          <cell r="F6308">
            <v>0</v>
          </cell>
        </row>
        <row r="6309">
          <cell r="A6309" t="str">
            <v>643E00200</v>
          </cell>
          <cell r="C6309" t="str">
            <v>MILE</v>
          </cell>
          <cell r="D6309" t="str">
            <v>LANE LINE, 4"</v>
          </cell>
          <cell r="F6309">
            <v>0</v>
          </cell>
        </row>
        <row r="6310">
          <cell r="A6310" t="str">
            <v>643E00201</v>
          </cell>
          <cell r="C6310" t="str">
            <v>MILE</v>
          </cell>
          <cell r="D6310" t="str">
            <v>LANE LINE, 4", AS PER PLAN</v>
          </cell>
          <cell r="F6310">
            <v>0</v>
          </cell>
        </row>
        <row r="6311">
          <cell r="A6311" t="str">
            <v>643E00204</v>
          </cell>
          <cell r="C6311" t="str">
            <v>MILE</v>
          </cell>
          <cell r="D6311" t="str">
            <v>LANE LINE, 6"</v>
          </cell>
          <cell r="F6311">
            <v>0</v>
          </cell>
        </row>
        <row r="6312">
          <cell r="A6312" t="str">
            <v>643E00205</v>
          </cell>
          <cell r="C6312" t="str">
            <v>MILE</v>
          </cell>
          <cell r="D6312" t="str">
            <v>LANE LINE, 6", AS PER PLAN</v>
          </cell>
          <cell r="F6312">
            <v>0</v>
          </cell>
        </row>
        <row r="6313">
          <cell r="A6313" t="str">
            <v>643E00300</v>
          </cell>
          <cell r="C6313" t="str">
            <v>MILE</v>
          </cell>
          <cell r="D6313" t="str">
            <v>CENTER LINE</v>
          </cell>
          <cell r="F6313">
            <v>0</v>
          </cell>
        </row>
        <row r="6314">
          <cell r="A6314" t="str">
            <v>643E00301</v>
          </cell>
          <cell r="C6314" t="str">
            <v>MILE</v>
          </cell>
          <cell r="D6314" t="str">
            <v>CENTER LINE, AS PER PLAN</v>
          </cell>
          <cell r="F6314">
            <v>0</v>
          </cell>
        </row>
        <row r="6315">
          <cell r="A6315" t="str">
            <v>643E00400</v>
          </cell>
          <cell r="C6315" t="str">
            <v>FT</v>
          </cell>
          <cell r="D6315" t="str">
            <v>CHANNELIZING LINE, 8"</v>
          </cell>
          <cell r="F6315">
            <v>0</v>
          </cell>
        </row>
        <row r="6316">
          <cell r="A6316" t="str">
            <v>643E00401</v>
          </cell>
          <cell r="C6316" t="str">
            <v>FT</v>
          </cell>
          <cell r="D6316" t="str">
            <v>CHANNELIZING LINE, 8", AS PER PLAN</v>
          </cell>
          <cell r="F6316">
            <v>0</v>
          </cell>
        </row>
        <row r="6317">
          <cell r="A6317" t="str">
            <v>643E00404</v>
          </cell>
          <cell r="C6317" t="str">
            <v>FT</v>
          </cell>
          <cell r="D6317" t="str">
            <v>CHANNELIZING LINE, 12"</v>
          </cell>
          <cell r="F6317">
            <v>0</v>
          </cell>
        </row>
        <row r="6318">
          <cell r="A6318" t="str">
            <v>643E00405</v>
          </cell>
          <cell r="C6318" t="str">
            <v>FT</v>
          </cell>
          <cell r="D6318" t="str">
            <v>CHANNELIZING LINE, 12", AS PER PLAN</v>
          </cell>
          <cell r="F6318">
            <v>0</v>
          </cell>
        </row>
        <row r="6319">
          <cell r="A6319" t="str">
            <v>643E00500</v>
          </cell>
          <cell r="C6319" t="str">
            <v>FT</v>
          </cell>
          <cell r="D6319" t="str">
            <v>STOP LINE</v>
          </cell>
          <cell r="F6319">
            <v>0</v>
          </cell>
        </row>
        <row r="6320">
          <cell r="A6320" t="str">
            <v>643E00501</v>
          </cell>
          <cell r="C6320" t="str">
            <v>FT</v>
          </cell>
          <cell r="D6320" t="str">
            <v>STOP LINE, AS PER PLAN</v>
          </cell>
          <cell r="F6320">
            <v>0</v>
          </cell>
        </row>
        <row r="6321">
          <cell r="A6321" t="str">
            <v>643E00620</v>
          </cell>
          <cell r="C6321" t="str">
            <v>FT</v>
          </cell>
          <cell r="D6321" t="str">
            <v>CROSSWALK LINE, 12"</v>
          </cell>
          <cell r="F6321">
            <v>0</v>
          </cell>
        </row>
        <row r="6322">
          <cell r="A6322" t="str">
            <v>643E00621</v>
          </cell>
          <cell r="C6322" t="str">
            <v>FT</v>
          </cell>
          <cell r="D6322" t="str">
            <v>CROSSWALK LINE, 12", AS PER PLAN</v>
          </cell>
          <cell r="F6322">
            <v>0</v>
          </cell>
        </row>
        <row r="6323">
          <cell r="A6323" t="str">
            <v>643E00630</v>
          </cell>
          <cell r="C6323" t="str">
            <v>FT</v>
          </cell>
          <cell r="D6323" t="str">
            <v>CROSSWALK LINE, 24"</v>
          </cell>
          <cell r="F6323">
            <v>0</v>
          </cell>
        </row>
        <row r="6324">
          <cell r="A6324" t="str">
            <v>643E00631</v>
          </cell>
          <cell r="C6324" t="str">
            <v>FT</v>
          </cell>
          <cell r="D6324" t="str">
            <v>CROSSWALK LINE, 24", AS PER PLAN</v>
          </cell>
          <cell r="F6324">
            <v>0</v>
          </cell>
        </row>
        <row r="6325">
          <cell r="A6325" t="str">
            <v>643E00700</v>
          </cell>
          <cell r="C6325" t="str">
            <v>FT</v>
          </cell>
          <cell r="D6325" t="str">
            <v>TRANSVERSE/DIAGONAL LINE</v>
          </cell>
          <cell r="F6325">
            <v>0</v>
          </cell>
        </row>
        <row r="6326">
          <cell r="A6326" t="str">
            <v>643E00701</v>
          </cell>
          <cell r="C6326" t="str">
            <v>FT</v>
          </cell>
          <cell r="D6326" t="str">
            <v>TRANSVERSE/DIAGONAL LINE, AS PER PLAN</v>
          </cell>
          <cell r="F6326">
            <v>0</v>
          </cell>
        </row>
        <row r="6327">
          <cell r="A6327" t="str">
            <v>643E00720</v>
          </cell>
          <cell r="C6327" t="str">
            <v>FT</v>
          </cell>
          <cell r="D6327" t="str">
            <v>CHEVRON MARKING</v>
          </cell>
          <cell r="F6327">
            <v>0</v>
          </cell>
        </row>
        <row r="6328">
          <cell r="A6328" t="str">
            <v>643E00721</v>
          </cell>
          <cell r="C6328" t="str">
            <v>FT</v>
          </cell>
          <cell r="D6328" t="str">
            <v>CHEVRON MARKING, AS PER PLAN</v>
          </cell>
          <cell r="F6328">
            <v>0</v>
          </cell>
        </row>
        <row r="6329">
          <cell r="A6329" t="str">
            <v>643E00800</v>
          </cell>
          <cell r="C6329" t="str">
            <v>FT</v>
          </cell>
          <cell r="D6329" t="str">
            <v>CURB MARKING</v>
          </cell>
          <cell r="F6329">
            <v>0</v>
          </cell>
        </row>
        <row r="6330">
          <cell r="A6330" t="str">
            <v>643E00801</v>
          </cell>
          <cell r="C6330" t="str">
            <v>FT</v>
          </cell>
          <cell r="D6330" t="str">
            <v>CURB MARKING, AS PER PLAN</v>
          </cell>
          <cell r="F6330">
            <v>0</v>
          </cell>
        </row>
        <row r="6331">
          <cell r="A6331" t="str">
            <v>643E00900</v>
          </cell>
          <cell r="C6331" t="str">
            <v>SF</v>
          </cell>
          <cell r="D6331" t="str">
            <v>ISLAND MARKING</v>
          </cell>
          <cell r="F6331">
            <v>0</v>
          </cell>
        </row>
        <row r="6332">
          <cell r="A6332" t="str">
            <v>643E00901</v>
          </cell>
          <cell r="C6332" t="str">
            <v>SF</v>
          </cell>
          <cell r="D6332" t="str">
            <v>ISLAND MARKING, AS PER PLAN</v>
          </cell>
          <cell r="F6332">
            <v>0</v>
          </cell>
        </row>
        <row r="6333">
          <cell r="A6333" t="str">
            <v>643E01000</v>
          </cell>
          <cell r="C6333" t="str">
            <v>EACH</v>
          </cell>
          <cell r="D6333" t="str">
            <v>RAILROAD SYMBOL MARKING</v>
          </cell>
          <cell r="F6333">
            <v>0</v>
          </cell>
        </row>
        <row r="6334">
          <cell r="A6334" t="str">
            <v>643E01001</v>
          </cell>
          <cell r="C6334" t="str">
            <v>EACH</v>
          </cell>
          <cell r="D6334" t="str">
            <v>RAILROAD SYMBOL MARKING, AS PER PLAN</v>
          </cell>
          <cell r="F6334">
            <v>0</v>
          </cell>
        </row>
        <row r="6335">
          <cell r="A6335" t="str">
            <v>643E01100</v>
          </cell>
          <cell r="C6335" t="str">
            <v>EACH</v>
          </cell>
          <cell r="D6335" t="str">
            <v>SCHOOL SYMBOL MARKING, 72"</v>
          </cell>
          <cell r="F6335">
            <v>0</v>
          </cell>
        </row>
        <row r="6336">
          <cell r="A6336" t="str">
            <v>643E01101</v>
          </cell>
          <cell r="C6336" t="str">
            <v>EACH</v>
          </cell>
          <cell r="D6336" t="str">
            <v>SCHOOL SYMBOL MARKING, 72", AS PER PLAN</v>
          </cell>
          <cell r="F6336">
            <v>0</v>
          </cell>
        </row>
        <row r="6337">
          <cell r="A6337" t="str">
            <v>643E01110</v>
          </cell>
          <cell r="C6337" t="str">
            <v>EACH</v>
          </cell>
          <cell r="D6337" t="str">
            <v>SCHOOL SYMBOL MARKING, 96"</v>
          </cell>
          <cell r="F6337">
            <v>0</v>
          </cell>
        </row>
        <row r="6338">
          <cell r="A6338" t="str">
            <v>643E01111</v>
          </cell>
          <cell r="C6338" t="str">
            <v>EACH</v>
          </cell>
          <cell r="D6338" t="str">
            <v>SCHOOL SYMBOL MARKING, 96", AS PER PLAN</v>
          </cell>
          <cell r="F6338">
            <v>0</v>
          </cell>
        </row>
        <row r="6339">
          <cell r="A6339" t="str">
            <v>643E01120</v>
          </cell>
          <cell r="C6339" t="str">
            <v>EACH</v>
          </cell>
          <cell r="D6339" t="str">
            <v>SCHOOL SYMBOL MARKING, 120"</v>
          </cell>
          <cell r="F6339">
            <v>0</v>
          </cell>
        </row>
        <row r="6340">
          <cell r="A6340" t="str">
            <v>643E01121</v>
          </cell>
          <cell r="C6340" t="str">
            <v>EACH</v>
          </cell>
          <cell r="D6340" t="str">
            <v>SCHOOL SYMBOL MARKING, 120", AS PER PLAN</v>
          </cell>
          <cell r="F6340">
            <v>0</v>
          </cell>
        </row>
        <row r="6341">
          <cell r="A6341" t="str">
            <v>643E01200</v>
          </cell>
          <cell r="C6341" t="str">
            <v>FT</v>
          </cell>
          <cell r="D6341" t="str">
            <v>PARKING LOT STALL MARKING</v>
          </cell>
          <cell r="F6341">
            <v>0</v>
          </cell>
        </row>
        <row r="6342">
          <cell r="A6342" t="str">
            <v>643E01201</v>
          </cell>
          <cell r="C6342" t="str">
            <v>FT</v>
          </cell>
          <cell r="D6342" t="str">
            <v>PARKING LOT STALL MARKING, AS PER PLAN</v>
          </cell>
          <cell r="F6342">
            <v>0</v>
          </cell>
        </row>
        <row r="6343">
          <cell r="A6343" t="str">
            <v>643E01300</v>
          </cell>
          <cell r="C6343" t="str">
            <v>EACH</v>
          </cell>
          <cell r="D6343" t="str">
            <v>LANE ARROW</v>
          </cell>
          <cell r="F6343">
            <v>0</v>
          </cell>
        </row>
        <row r="6344">
          <cell r="A6344" t="str">
            <v>643E01301</v>
          </cell>
          <cell r="C6344" t="str">
            <v>EACH</v>
          </cell>
          <cell r="D6344" t="str">
            <v>LANE ARROW, AS PER PLAN</v>
          </cell>
          <cell r="F6344">
            <v>0</v>
          </cell>
        </row>
        <row r="6345">
          <cell r="A6345" t="str">
            <v>643E01310</v>
          </cell>
          <cell r="C6345" t="str">
            <v>EACH</v>
          </cell>
          <cell r="D6345" t="str">
            <v>WRONG WAY ARROW</v>
          </cell>
          <cell r="F6345">
            <v>0</v>
          </cell>
        </row>
        <row r="6346">
          <cell r="A6346" t="str">
            <v>643E01400</v>
          </cell>
          <cell r="C6346" t="str">
            <v>EACH</v>
          </cell>
          <cell r="D6346" t="str">
            <v>WORD ON PAVEMENT, 72"</v>
          </cell>
          <cell r="F6346">
            <v>0</v>
          </cell>
        </row>
        <row r="6347">
          <cell r="A6347" t="str">
            <v>643E01401</v>
          </cell>
          <cell r="C6347" t="str">
            <v>EACH</v>
          </cell>
          <cell r="D6347" t="str">
            <v>WORD ON PAVEMENT, 72", AS PER PLAN</v>
          </cell>
          <cell r="F6347">
            <v>0</v>
          </cell>
        </row>
        <row r="6348">
          <cell r="A6348" t="str">
            <v>643E01410</v>
          </cell>
          <cell r="C6348" t="str">
            <v>EACH</v>
          </cell>
          <cell r="D6348" t="str">
            <v>WORD ON PAVEMENT, 96"</v>
          </cell>
          <cell r="F6348">
            <v>0</v>
          </cell>
        </row>
        <row r="6349">
          <cell r="A6349" t="str">
            <v>643E01411</v>
          </cell>
          <cell r="C6349" t="str">
            <v>EACH</v>
          </cell>
          <cell r="D6349" t="str">
            <v>WORD ON PAVEMENT, 96", AS PER PLAN</v>
          </cell>
          <cell r="F6349">
            <v>0</v>
          </cell>
        </row>
        <row r="6350">
          <cell r="A6350" t="str">
            <v>643E01500</v>
          </cell>
          <cell r="C6350" t="str">
            <v>FT</v>
          </cell>
          <cell r="D6350" t="str">
            <v>DOTTED LINE, 4"</v>
          </cell>
          <cell r="F6350">
            <v>0</v>
          </cell>
        </row>
        <row r="6351">
          <cell r="A6351" t="str">
            <v>643E01501</v>
          </cell>
          <cell r="C6351" t="str">
            <v>FT</v>
          </cell>
          <cell r="D6351" t="str">
            <v>DOTTED LINE, 4", AS PER PLAN</v>
          </cell>
          <cell r="F6351">
            <v>0</v>
          </cell>
        </row>
        <row r="6352">
          <cell r="A6352" t="str">
            <v>643E01510</v>
          </cell>
          <cell r="C6352" t="str">
            <v>FT</v>
          </cell>
          <cell r="D6352" t="str">
            <v>DOTTED LINE, 6"</v>
          </cell>
          <cell r="F6352">
            <v>0</v>
          </cell>
        </row>
        <row r="6353">
          <cell r="A6353" t="str">
            <v>643E01511</v>
          </cell>
          <cell r="C6353" t="str">
            <v>FT</v>
          </cell>
          <cell r="D6353" t="str">
            <v>DOTTED LINE, 6", AS PER PLAN</v>
          </cell>
          <cell r="F6353">
            <v>0</v>
          </cell>
        </row>
        <row r="6354">
          <cell r="A6354" t="str">
            <v>643E01550</v>
          </cell>
          <cell r="C6354" t="str">
            <v>FT</v>
          </cell>
          <cell r="D6354" t="str">
            <v>DOTTED LINE, 12"</v>
          </cell>
          <cell r="F6354">
            <v>0</v>
          </cell>
        </row>
        <row r="6355">
          <cell r="A6355" t="str">
            <v>643E01551</v>
          </cell>
          <cell r="C6355" t="str">
            <v>FT</v>
          </cell>
          <cell r="D6355" t="str">
            <v>DOTTED LINE, 12", AS PER PLAN</v>
          </cell>
          <cell r="F6355">
            <v>0</v>
          </cell>
        </row>
        <row r="6356">
          <cell r="A6356" t="str">
            <v>643E01600</v>
          </cell>
          <cell r="C6356" t="str">
            <v>EACH</v>
          </cell>
          <cell r="D6356" t="str">
            <v>HANDICAP SYMBOL MARKING</v>
          </cell>
          <cell r="F6356">
            <v>0</v>
          </cell>
        </row>
        <row r="6357">
          <cell r="A6357" t="str">
            <v>643E01601</v>
          </cell>
          <cell r="C6357" t="str">
            <v>EACH</v>
          </cell>
          <cell r="D6357" t="str">
            <v>HANDICAP SYMBOL MARKING, AS PER PLAN</v>
          </cell>
          <cell r="F6357">
            <v>0</v>
          </cell>
        </row>
        <row r="6358">
          <cell r="A6358" t="str">
            <v>643E01602</v>
          </cell>
          <cell r="C6358" t="str">
            <v>EACH</v>
          </cell>
          <cell r="D6358" t="str">
            <v>BIKE LANE SYMBOL MARKING</v>
          </cell>
          <cell r="F6358">
            <v>0</v>
          </cell>
        </row>
        <row r="6359">
          <cell r="A6359" t="str">
            <v>643E19000</v>
          </cell>
          <cell r="C6359" t="str">
            <v>EACH</v>
          </cell>
          <cell r="D6359" t="str">
            <v>SHARED LANE MARKING</v>
          </cell>
          <cell r="F6359">
            <v>0</v>
          </cell>
        </row>
        <row r="6360">
          <cell r="A6360" t="str">
            <v>643E20000</v>
          </cell>
          <cell r="C6360" t="str">
            <v>LS</v>
          </cell>
          <cell r="D6360" t="str">
            <v>TWO-WAY RADIO EQUIPMENT</v>
          </cell>
          <cell r="F6360">
            <v>0</v>
          </cell>
        </row>
        <row r="6361">
          <cell r="A6361" t="str">
            <v>643E20802</v>
          </cell>
          <cell r="C6361" t="str">
            <v>FT</v>
          </cell>
          <cell r="D6361" t="str">
            <v>YIELD LINE</v>
          </cell>
          <cell r="F6361">
            <v>0</v>
          </cell>
        </row>
        <row r="6362">
          <cell r="A6362" t="str">
            <v>643E30000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643E40000</v>
          </cell>
          <cell r="C6366" t="str">
            <v>EACH</v>
          </cell>
          <cell r="D6366" t="str">
            <v>SPEED MEASUREMENT MARKING</v>
          </cell>
          <cell r="F6366">
            <v>0</v>
          </cell>
        </row>
        <row r="6367">
          <cell r="A6367" t="str">
            <v>643E40001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643E50000</v>
          </cell>
          <cell r="C6368" t="str">
            <v>MILE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643E50100</v>
          </cell>
          <cell r="C6369" t="str">
            <v>EACH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643E50200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643E60000</v>
          </cell>
          <cell r="C6371" t="str">
            <v>SF</v>
          </cell>
          <cell r="D6371" t="str">
            <v>GREEN COLORED PAVEMENT FOR BIKE LANES</v>
          </cell>
          <cell r="F6371">
            <v>0</v>
          </cell>
        </row>
        <row r="6372">
          <cell r="A6372" t="str">
            <v>644E00100</v>
          </cell>
          <cell r="C6372" t="str">
            <v>MILE</v>
          </cell>
          <cell r="D6372" t="str">
            <v>EDGE LINE, 4"</v>
          </cell>
          <cell r="F6372">
            <v>0</v>
          </cell>
        </row>
        <row r="6373">
          <cell r="A6373" t="str">
            <v>644E00101</v>
          </cell>
          <cell r="C6373" t="str">
            <v>MILE</v>
          </cell>
          <cell r="D6373" t="str">
            <v>EDGE LINE, 4", AS PER PLAN</v>
          </cell>
          <cell r="F6373">
            <v>0</v>
          </cell>
        </row>
        <row r="6374">
          <cell r="A6374" t="str">
            <v>644E00104</v>
          </cell>
          <cell r="C6374" t="str">
            <v>MILE</v>
          </cell>
          <cell r="D6374" t="str">
            <v>EDGE LINE, 6"</v>
          </cell>
          <cell r="F6374">
            <v>0</v>
          </cell>
        </row>
        <row r="6375">
          <cell r="A6375" t="str">
            <v>644E00105</v>
          </cell>
          <cell r="C6375" t="str">
            <v>MILE</v>
          </cell>
          <cell r="D6375" t="str">
            <v>EDGE LINE, 6", AS PER PLAN</v>
          </cell>
          <cell r="F6375">
            <v>0</v>
          </cell>
        </row>
        <row r="6376">
          <cell r="A6376" t="str">
            <v>644E00200</v>
          </cell>
          <cell r="C6376" t="str">
            <v>MILE</v>
          </cell>
          <cell r="D6376" t="str">
            <v>LANE LINE, 4"</v>
          </cell>
          <cell r="F6376">
            <v>0</v>
          </cell>
        </row>
        <row r="6377">
          <cell r="A6377" t="str">
            <v>644E00201</v>
          </cell>
          <cell r="C6377" t="str">
            <v>MILE</v>
          </cell>
          <cell r="D6377" t="str">
            <v>LANE LINE, 4", AS PER PLAN</v>
          </cell>
          <cell r="F6377">
            <v>0</v>
          </cell>
        </row>
        <row r="6378">
          <cell r="A6378" t="str">
            <v>644E00204</v>
          </cell>
          <cell r="C6378" t="str">
            <v>MILE</v>
          </cell>
          <cell r="D6378" t="str">
            <v>LANE LINE, 6"</v>
          </cell>
          <cell r="F6378">
            <v>0</v>
          </cell>
        </row>
        <row r="6379">
          <cell r="A6379" t="str">
            <v>644E00300</v>
          </cell>
          <cell r="C6379" t="str">
            <v>MILE</v>
          </cell>
          <cell r="D6379" t="str">
            <v>CENTER LINE</v>
          </cell>
          <cell r="F6379">
            <v>0</v>
          </cell>
        </row>
        <row r="6380">
          <cell r="A6380" t="str">
            <v>644E00301</v>
          </cell>
          <cell r="C6380" t="str">
            <v>MILE</v>
          </cell>
          <cell r="D6380" t="str">
            <v>CENTER LINE, AS PER PLAN</v>
          </cell>
          <cell r="F6380">
            <v>0</v>
          </cell>
        </row>
        <row r="6381">
          <cell r="A6381" t="str">
            <v>644E00400</v>
          </cell>
          <cell r="C6381" t="str">
            <v>FT</v>
          </cell>
          <cell r="D6381" t="str">
            <v>CHANNELIZING LINE, 8"</v>
          </cell>
          <cell r="F6381">
            <v>0</v>
          </cell>
        </row>
        <row r="6382">
          <cell r="A6382" t="str">
            <v>644E00401</v>
          </cell>
          <cell r="C6382" t="str">
            <v>FT</v>
          </cell>
          <cell r="D6382" t="str">
            <v>CHANNELIZING LINE, 8", AS PER PLAN</v>
          </cell>
          <cell r="F6382">
            <v>0</v>
          </cell>
        </row>
        <row r="6383">
          <cell r="A6383" t="str">
            <v>644E00404</v>
          </cell>
          <cell r="C6383" t="str">
            <v>FT</v>
          </cell>
          <cell r="D6383" t="str">
            <v>CHANNELIZING LINE, 12"</v>
          </cell>
          <cell r="F6383">
            <v>0</v>
          </cell>
        </row>
        <row r="6384">
          <cell r="A6384" t="str">
            <v>644E00405</v>
          </cell>
          <cell r="C6384" t="str">
            <v>FT</v>
          </cell>
          <cell r="D6384" t="str">
            <v>CHANNELIZING LINE, 12", AS PER PLAN</v>
          </cell>
          <cell r="F6384">
            <v>0</v>
          </cell>
        </row>
        <row r="6385">
          <cell r="A6385" t="str">
            <v>644E00500</v>
          </cell>
          <cell r="C6385" t="str">
            <v>FT</v>
          </cell>
          <cell r="D6385" t="str">
            <v>STOP LINE</v>
          </cell>
          <cell r="F6385">
            <v>0</v>
          </cell>
        </row>
        <row r="6386">
          <cell r="A6386" t="str">
            <v>644E00501</v>
          </cell>
          <cell r="C6386" t="str">
            <v>FT</v>
          </cell>
          <cell r="D6386" t="str">
            <v>STOP LINE, AS PER PLAN</v>
          </cell>
          <cell r="F6386">
            <v>0</v>
          </cell>
        </row>
        <row r="6387">
          <cell r="A6387" t="str">
            <v>644E00620</v>
          </cell>
          <cell r="C6387" t="str">
            <v>FT</v>
          </cell>
          <cell r="D6387" t="str">
            <v>CROSSWALK LINE, 12"</v>
          </cell>
          <cell r="F6387">
            <v>0</v>
          </cell>
        </row>
        <row r="6388">
          <cell r="A6388" t="str">
            <v>644E00621</v>
          </cell>
          <cell r="C6388" t="str">
            <v>FT</v>
          </cell>
          <cell r="D6388" t="str">
            <v>CROSSWALK LINE, 12", AS PER PLAN</v>
          </cell>
          <cell r="F6388">
            <v>0</v>
          </cell>
        </row>
        <row r="6389">
          <cell r="A6389" t="str">
            <v>644E00630</v>
          </cell>
          <cell r="C6389" t="str">
            <v>FT</v>
          </cell>
          <cell r="D6389" t="str">
            <v>CROSSWALK LINE, 24"</v>
          </cell>
          <cell r="F6389">
            <v>0</v>
          </cell>
        </row>
        <row r="6390">
          <cell r="A6390" t="str">
            <v>644E00631</v>
          </cell>
          <cell r="C6390" t="str">
            <v>FT</v>
          </cell>
          <cell r="D6390" t="str">
            <v>CROSSWALK LINE, 24", AS PER PLAN</v>
          </cell>
          <cell r="F6390">
            <v>0</v>
          </cell>
        </row>
        <row r="6391">
          <cell r="A6391" t="str">
            <v>644E00700</v>
          </cell>
          <cell r="C6391" t="str">
            <v>FT</v>
          </cell>
          <cell r="D6391" t="str">
            <v>TRANSVERSE/DIAGONAL LINE</v>
          </cell>
          <cell r="F6391">
            <v>0</v>
          </cell>
        </row>
        <row r="6392">
          <cell r="A6392" t="str">
            <v>644E00701</v>
          </cell>
          <cell r="C6392" t="str">
            <v>FT</v>
          </cell>
          <cell r="D6392" t="str">
            <v>TRANSVERSE/DIAGONAL LINE, AS PER PLAN</v>
          </cell>
          <cell r="F6392">
            <v>0</v>
          </cell>
        </row>
        <row r="6393">
          <cell r="A6393" t="str">
            <v>644E00720</v>
          </cell>
          <cell r="C6393" t="str">
            <v>FT</v>
          </cell>
          <cell r="D6393" t="str">
            <v>CHEVRON MARKING</v>
          </cell>
          <cell r="F6393">
            <v>0</v>
          </cell>
        </row>
        <row r="6394">
          <cell r="A6394" t="str">
            <v>644E00721</v>
          </cell>
          <cell r="C6394" t="str">
            <v>FT</v>
          </cell>
          <cell r="D6394" t="str">
            <v>CHEVRON MARKING, AS PER PLAN</v>
          </cell>
          <cell r="F6394">
            <v>0</v>
          </cell>
        </row>
        <row r="6395">
          <cell r="A6395" t="str">
            <v>644E00800</v>
          </cell>
          <cell r="C6395" t="str">
            <v>FT</v>
          </cell>
          <cell r="D6395" t="str">
            <v>CURB MARKING</v>
          </cell>
          <cell r="F6395">
            <v>0</v>
          </cell>
        </row>
        <row r="6396">
          <cell r="A6396" t="str">
            <v>644E00900</v>
          </cell>
          <cell r="C6396" t="str">
            <v>SF</v>
          </cell>
          <cell r="D6396" t="str">
            <v>ISLAND MARKING</v>
          </cell>
          <cell r="F6396">
            <v>0</v>
          </cell>
        </row>
        <row r="6397">
          <cell r="A6397" t="str">
            <v>644E00901</v>
          </cell>
          <cell r="C6397" t="str">
            <v>SF</v>
          </cell>
          <cell r="D6397" t="str">
            <v>ISLAND MARKING, AS PER PLAN</v>
          </cell>
          <cell r="F6397">
            <v>0</v>
          </cell>
        </row>
        <row r="6398">
          <cell r="A6398" t="str">
            <v>644E01000</v>
          </cell>
          <cell r="C6398" t="str">
            <v>EACH</v>
          </cell>
          <cell r="D6398" t="str">
            <v>RAILROAD SYMBOL MARKING</v>
          </cell>
          <cell r="F6398">
            <v>0</v>
          </cell>
        </row>
        <row r="6399">
          <cell r="A6399" t="str">
            <v>644E01001</v>
          </cell>
          <cell r="C6399" t="str">
            <v>EACH</v>
          </cell>
          <cell r="D6399" t="str">
            <v>RAILROAD SYMBOL MARKING, AS PER PLAN</v>
          </cell>
          <cell r="F6399">
            <v>0</v>
          </cell>
        </row>
        <row r="6400">
          <cell r="A6400" t="str">
            <v>644E01100</v>
          </cell>
          <cell r="C6400" t="str">
            <v>EACH</v>
          </cell>
          <cell r="D6400" t="str">
            <v>SCHOOL SYMBOL MARKING, 72"</v>
          </cell>
          <cell r="F6400">
            <v>0</v>
          </cell>
        </row>
        <row r="6401">
          <cell r="A6401" t="str">
            <v>644E01110</v>
          </cell>
          <cell r="C6401" t="str">
            <v>EACH</v>
          </cell>
          <cell r="D6401" t="str">
            <v>SCHOOL SYMBOL MARKING, 96"</v>
          </cell>
          <cell r="F6401">
            <v>0</v>
          </cell>
        </row>
        <row r="6402">
          <cell r="A6402" t="str">
            <v>644E01111</v>
          </cell>
          <cell r="C6402" t="str">
            <v>EACH</v>
          </cell>
          <cell r="D6402" t="str">
            <v>SCHOOL SYMBOL MARKING, 96", AS PER PLAN</v>
          </cell>
          <cell r="F6402">
            <v>0</v>
          </cell>
        </row>
        <row r="6403">
          <cell r="A6403" t="str">
            <v>644E01120</v>
          </cell>
          <cell r="C6403" t="str">
            <v>EACH</v>
          </cell>
          <cell r="D6403" t="str">
            <v>SCHOOL SYMBOL MARKING, 120"</v>
          </cell>
          <cell r="F6403">
            <v>0</v>
          </cell>
        </row>
        <row r="6404">
          <cell r="A6404" t="str">
            <v>644E01121</v>
          </cell>
          <cell r="C6404" t="str">
            <v>EACH</v>
          </cell>
          <cell r="D6404" t="str">
            <v>SCHOOL SYMBOL MARKING, 120", AS PER PLAN</v>
          </cell>
          <cell r="F6404">
            <v>0</v>
          </cell>
        </row>
        <row r="6405">
          <cell r="A6405" t="str">
            <v>644E01200</v>
          </cell>
          <cell r="C6405" t="str">
            <v>FT</v>
          </cell>
          <cell r="D6405" t="str">
            <v>PARKING LOT STALL MARKING</v>
          </cell>
          <cell r="F6405">
            <v>0</v>
          </cell>
        </row>
        <row r="6406">
          <cell r="A6406" t="str">
            <v>644E01201</v>
          </cell>
          <cell r="C6406" t="str">
            <v>FT</v>
          </cell>
          <cell r="D6406" t="str">
            <v>PARKING LOT STALL MARKING, AS PER PLAN</v>
          </cell>
          <cell r="F6406">
            <v>0</v>
          </cell>
        </row>
        <row r="6407">
          <cell r="A6407" t="str">
            <v>644E01300</v>
          </cell>
          <cell r="C6407" t="str">
            <v>EACH</v>
          </cell>
          <cell r="D6407" t="str">
            <v>LANE ARROW</v>
          </cell>
          <cell r="F6407">
            <v>0</v>
          </cell>
        </row>
        <row r="6408">
          <cell r="A6408" t="str">
            <v>644E01301</v>
          </cell>
          <cell r="C6408" t="str">
            <v>EACH</v>
          </cell>
          <cell r="D6408" t="str">
            <v>LANE ARROW, AS PER PLAN</v>
          </cell>
          <cell r="F6408">
            <v>0</v>
          </cell>
        </row>
        <row r="6409">
          <cell r="A6409" t="str">
            <v>644E01350</v>
          </cell>
          <cell r="C6409" t="str">
            <v>EACH</v>
          </cell>
          <cell r="D6409" t="str">
            <v>LANE REDUCTION ARROW</v>
          </cell>
          <cell r="F6409">
            <v>0</v>
          </cell>
        </row>
        <row r="6410">
          <cell r="A6410" t="str">
            <v>644E01360</v>
          </cell>
          <cell r="C6410" t="str">
            <v>EACH</v>
          </cell>
          <cell r="D6410" t="str">
            <v>WRONG WAY ARROW</v>
          </cell>
          <cell r="F6410">
            <v>0</v>
          </cell>
        </row>
        <row r="6411">
          <cell r="A6411" t="str">
            <v>644E01382</v>
          </cell>
          <cell r="C6411" t="str">
            <v>EACH</v>
          </cell>
          <cell r="D6411" t="str">
            <v>WORD ON PAVEMENT, 48"</v>
          </cell>
          <cell r="F6411">
            <v>0</v>
          </cell>
        </row>
        <row r="6412">
          <cell r="A6412" t="str">
            <v>644E01383</v>
          </cell>
          <cell r="C6412" t="str">
            <v>EACH</v>
          </cell>
          <cell r="D6412" t="str">
            <v>WORD ON PAVEMENT, 48", AS PER PLAN</v>
          </cell>
          <cell r="F6412">
            <v>0</v>
          </cell>
        </row>
        <row r="6413">
          <cell r="A6413" t="str">
            <v>644E01400</v>
          </cell>
          <cell r="C6413" t="str">
            <v>EACH</v>
          </cell>
          <cell r="D6413" t="str">
            <v>WORD ON PAVEMENT, 72"</v>
          </cell>
          <cell r="F6413">
            <v>0</v>
          </cell>
        </row>
        <row r="6414">
          <cell r="A6414" t="str">
            <v>644E01401</v>
          </cell>
          <cell r="C6414" t="str">
            <v>EACH</v>
          </cell>
          <cell r="D6414" t="str">
            <v>WORD ON PAVEMENT, 72", AS PER PLAN</v>
          </cell>
          <cell r="F6414">
            <v>0</v>
          </cell>
        </row>
        <row r="6415">
          <cell r="A6415" t="str">
            <v>644E01410</v>
          </cell>
          <cell r="C6415" t="str">
            <v>EACH</v>
          </cell>
          <cell r="D6415" t="str">
            <v>WORD ON PAVEMENT, 96"</v>
          </cell>
          <cell r="F6415">
            <v>0</v>
          </cell>
        </row>
        <row r="6416">
          <cell r="A6416" t="str">
            <v>644E01411</v>
          </cell>
          <cell r="C6416" t="str">
            <v>EACH</v>
          </cell>
          <cell r="D6416" t="str">
            <v>WORD ON PAVEMENT, 96", AS PER PLAN</v>
          </cell>
          <cell r="F6416">
            <v>0</v>
          </cell>
        </row>
        <row r="6417">
          <cell r="A6417" t="str">
            <v>644E01500</v>
          </cell>
          <cell r="C6417" t="str">
            <v>FT</v>
          </cell>
          <cell r="D6417" t="str">
            <v>DOTTED LINE, 4"</v>
          </cell>
          <cell r="F6417">
            <v>0</v>
          </cell>
        </row>
        <row r="6418">
          <cell r="A6418" t="str">
            <v>644E01501</v>
          </cell>
          <cell r="C6418" t="str">
            <v>FT</v>
          </cell>
          <cell r="D6418" t="str">
            <v>DOTTED LINE, 4", AS PER PLAN</v>
          </cell>
          <cell r="F6418">
            <v>0</v>
          </cell>
        </row>
        <row r="6419">
          <cell r="A6419" t="str">
            <v>644E01510</v>
          </cell>
          <cell r="C6419" t="str">
            <v>FT</v>
          </cell>
          <cell r="D6419" t="str">
            <v>DOTTED LINE, 6"</v>
          </cell>
          <cell r="F6419">
            <v>0</v>
          </cell>
        </row>
        <row r="6420">
          <cell r="A6420" t="str">
            <v>644E01511</v>
          </cell>
          <cell r="C6420" t="str">
            <v>FT</v>
          </cell>
          <cell r="D6420" t="str">
            <v>DOTTED LINE, 6", AS PER PLAN</v>
          </cell>
          <cell r="F6420">
            <v>0</v>
          </cell>
        </row>
        <row r="6421">
          <cell r="A6421" t="str">
            <v>644E01514</v>
          </cell>
          <cell r="C6421" t="str">
            <v>FT</v>
          </cell>
          <cell r="D6421" t="str">
            <v>DOTTED LINE, 8"</v>
          </cell>
          <cell r="F6421">
            <v>0</v>
          </cell>
        </row>
        <row r="6422">
          <cell r="A6422" t="str">
            <v>644E01520</v>
          </cell>
          <cell r="C6422" t="str">
            <v>FT</v>
          </cell>
          <cell r="D6422" t="str">
            <v>DOTTED LINE, 12"</v>
          </cell>
          <cell r="F6422">
            <v>0</v>
          </cell>
        </row>
        <row r="6423">
          <cell r="A6423" t="str">
            <v>644E01600</v>
          </cell>
          <cell r="C6423" t="str">
            <v>EACH</v>
          </cell>
          <cell r="D6423" t="str">
            <v>HANDICAP SYMBOL MARKING</v>
          </cell>
          <cell r="F6423">
            <v>0</v>
          </cell>
        </row>
        <row r="6424">
          <cell r="A6424" t="str">
            <v>644E01601</v>
          </cell>
          <cell r="C6424" t="str">
            <v>EACH</v>
          </cell>
          <cell r="D6424" t="str">
            <v>HANDICAP SYMBOL MARKING, AS PER PLAN</v>
          </cell>
          <cell r="F6424">
            <v>0</v>
          </cell>
        </row>
        <row r="6425">
          <cell r="A6425" t="str">
            <v>644E01620</v>
          </cell>
          <cell r="C6425" t="str">
            <v>EACH</v>
          </cell>
          <cell r="D6425" t="str">
            <v>BIKE CROSSING SYMBOL</v>
          </cell>
          <cell r="F6425">
            <v>0</v>
          </cell>
        </row>
        <row r="6426">
          <cell r="A6426" t="str">
            <v>644E01621</v>
          </cell>
          <cell r="C6426" t="str">
            <v>EACH</v>
          </cell>
          <cell r="D6426" t="str">
            <v>BIKE CROSSING SYMBOL, AS PER PLAN</v>
          </cell>
          <cell r="F6426">
            <v>0</v>
          </cell>
        </row>
        <row r="6427">
          <cell r="A6427" t="str">
            <v>644E01630</v>
          </cell>
          <cell r="C6427" t="str">
            <v>EACH</v>
          </cell>
          <cell r="D6427" t="str">
            <v>BIKE LANE SYMBOL MARKING</v>
          </cell>
          <cell r="F6427">
            <v>0</v>
          </cell>
        </row>
        <row r="6428">
          <cell r="A6428" t="str">
            <v>644E01800</v>
          </cell>
          <cell r="C6428" t="str">
            <v>EACH</v>
          </cell>
          <cell r="D6428" t="str">
            <v>PREFERENTIAL LANE MARKING</v>
          </cell>
          <cell r="F6428">
            <v>0</v>
          </cell>
        </row>
        <row r="6429">
          <cell r="A6429" t="str">
            <v>644E19000</v>
          </cell>
          <cell r="C6429" t="str">
            <v>EACH</v>
          </cell>
          <cell r="D6429" t="str">
            <v>SHARED LANE MARKING</v>
          </cell>
          <cell r="F6429">
            <v>0</v>
          </cell>
        </row>
        <row r="6430">
          <cell r="A6430" t="str">
            <v>644E20000</v>
          </cell>
          <cell r="C6430" t="str">
            <v>LS</v>
          </cell>
          <cell r="D6430" t="str">
            <v>TWO-WAY RADIO EQUIPMENT</v>
          </cell>
          <cell r="F6430">
            <v>0</v>
          </cell>
        </row>
        <row r="6431">
          <cell r="A6431" t="str">
            <v>644E20001</v>
          </cell>
          <cell r="C6431" t="str">
            <v>LS</v>
          </cell>
          <cell r="D6431" t="str">
            <v>TWO WAY RADIO EQUIPMENT, AS PER PLAN</v>
          </cell>
          <cell r="F6431">
            <v>0</v>
          </cell>
        </row>
        <row r="6432">
          <cell r="A6432" t="str">
            <v>644E20800</v>
          </cell>
          <cell r="C6432" t="str">
            <v>FT</v>
          </cell>
          <cell r="D6432" t="str">
            <v>YIELD LINE</v>
          </cell>
          <cell r="F6432">
            <v>0</v>
          </cell>
        </row>
        <row r="6433">
          <cell r="A6433" t="str">
            <v>644E20801</v>
          </cell>
          <cell r="C6433" t="str">
            <v>FT</v>
          </cell>
          <cell r="D6433" t="str">
            <v>YIELD LINE, AS PER PLAN</v>
          </cell>
          <cell r="F6433">
            <v>0</v>
          </cell>
        </row>
        <row r="6434">
          <cell r="A6434" t="str">
            <v>644E30000</v>
          </cell>
          <cell r="C6434" t="str">
            <v>FT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644E30010</v>
          </cell>
          <cell r="C6435" t="str">
            <v>SF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644E30020</v>
          </cell>
          <cell r="C6436" t="str">
            <v>EACH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644E30030</v>
          </cell>
          <cell r="C6437" t="str">
            <v>MILE</v>
          </cell>
          <cell r="D6437" t="str">
            <v>REMOVAL OF PAVEMENT MARKING</v>
          </cell>
          <cell r="F6437">
            <v>0</v>
          </cell>
        </row>
        <row r="6438">
          <cell r="A6438" t="str">
            <v>644E40000</v>
          </cell>
          <cell r="C6438" t="str">
            <v>EACH</v>
          </cell>
          <cell r="D6438" t="str">
            <v>SPEED MEASUREMENT MARKING</v>
          </cell>
          <cell r="F6438">
            <v>0</v>
          </cell>
        </row>
        <row r="6439">
          <cell r="A6439" t="str">
            <v>644E40001</v>
          </cell>
          <cell r="C6439" t="str">
            <v>EACH</v>
          </cell>
          <cell r="D6439" t="str">
            <v>SPEED MEASUREMENT MARKING, AS PER PLAN</v>
          </cell>
          <cell r="F6439">
            <v>0</v>
          </cell>
        </row>
        <row r="6440">
          <cell r="A6440" t="str">
            <v>644E50100</v>
          </cell>
          <cell r="C6440" t="str">
            <v>EACH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644E50200</v>
          </cell>
          <cell r="C6441" t="str">
            <v>SF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644E50300</v>
          </cell>
          <cell r="C6442" t="str">
            <v>FT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644E50400</v>
          </cell>
          <cell r="C6443" t="str">
            <v>MILE</v>
          </cell>
          <cell r="D6443" t="str">
            <v>PAVEMENT MARKING, MISC.:</v>
          </cell>
          <cell r="F6443">
            <v>1</v>
          </cell>
          <cell r="G6443">
            <v>1</v>
          </cell>
        </row>
        <row r="6444">
          <cell r="A6444" t="str">
            <v>644E60000</v>
          </cell>
          <cell r="C6444" t="str">
            <v>SF</v>
          </cell>
          <cell r="D6444" t="str">
            <v>GREEN COLORED PAVEMENT FOR BIKE LANES</v>
          </cell>
          <cell r="F6444">
            <v>0</v>
          </cell>
        </row>
        <row r="6445">
          <cell r="A6445" t="str">
            <v>645E00100</v>
          </cell>
          <cell r="C6445" t="str">
            <v>MILE</v>
          </cell>
          <cell r="D6445" t="str">
            <v>EDGE LINE, 4", TYPE A1</v>
          </cell>
          <cell r="F6445">
            <v>0</v>
          </cell>
        </row>
        <row r="6446">
          <cell r="A6446" t="str">
            <v>645E00102</v>
          </cell>
          <cell r="C6446" t="str">
            <v>MILE</v>
          </cell>
          <cell r="D6446" t="str">
            <v>EDGE LINE, 4", TYPE A2</v>
          </cell>
          <cell r="F6446">
            <v>0</v>
          </cell>
        </row>
        <row r="6447">
          <cell r="A6447" t="str">
            <v>645E00104</v>
          </cell>
          <cell r="C6447" t="str">
            <v>MILE</v>
          </cell>
          <cell r="D6447" t="str">
            <v>EDGE LINE, TYPE B</v>
          </cell>
          <cell r="F6447">
            <v>0</v>
          </cell>
        </row>
        <row r="6448">
          <cell r="A6448" t="str">
            <v>645E00106</v>
          </cell>
          <cell r="C6448" t="str">
            <v>MILE</v>
          </cell>
          <cell r="D6448" t="str">
            <v>EDGE LINE, TYPE C</v>
          </cell>
          <cell r="F6448">
            <v>0</v>
          </cell>
        </row>
        <row r="6449">
          <cell r="A6449" t="str">
            <v>645E00110</v>
          </cell>
          <cell r="C6449" t="str">
            <v>MILE</v>
          </cell>
          <cell r="D6449" t="str">
            <v>EDGE LINE, 4", TYPE A3</v>
          </cell>
          <cell r="F6449">
            <v>0</v>
          </cell>
        </row>
        <row r="6450">
          <cell r="A6450" t="str">
            <v>645E00111</v>
          </cell>
          <cell r="C6450" t="str">
            <v>MILE</v>
          </cell>
          <cell r="D6450" t="str">
            <v>EDGE LINE, 4", TYPE A3, AS PER PLAN</v>
          </cell>
          <cell r="F6450">
            <v>0</v>
          </cell>
        </row>
        <row r="6451">
          <cell r="A6451" t="str">
            <v>645E00112</v>
          </cell>
          <cell r="C6451" t="str">
            <v>MILE</v>
          </cell>
          <cell r="D6451" t="str">
            <v>EDGE LINE, 6", TYPE A1</v>
          </cell>
          <cell r="F6451">
            <v>0</v>
          </cell>
        </row>
        <row r="6452">
          <cell r="A6452" t="str">
            <v>645E00114</v>
          </cell>
          <cell r="C6452" t="str">
            <v>MILE</v>
          </cell>
          <cell r="D6452" t="str">
            <v>EDGE LINE, 6", TYPE A2</v>
          </cell>
          <cell r="F6452">
            <v>0</v>
          </cell>
        </row>
        <row r="6453">
          <cell r="A6453" t="str">
            <v>645E00116</v>
          </cell>
          <cell r="C6453" t="str">
            <v>MILE</v>
          </cell>
          <cell r="D6453" t="str">
            <v>EDGE LINE, 6", TYPE A3</v>
          </cell>
          <cell r="F6453">
            <v>0</v>
          </cell>
        </row>
        <row r="6454">
          <cell r="A6454" t="str">
            <v>645E00117</v>
          </cell>
          <cell r="C6454" t="str">
            <v>MILE</v>
          </cell>
          <cell r="D6454" t="str">
            <v>EDGE LINE, 6", TYPE A3, AS PER PLAN</v>
          </cell>
          <cell r="F6454">
            <v>0</v>
          </cell>
        </row>
        <row r="6455">
          <cell r="A6455" t="str">
            <v>645E00200</v>
          </cell>
          <cell r="C6455" t="str">
            <v>MILE</v>
          </cell>
          <cell r="D6455" t="str">
            <v>LANE LINE, 4", TYPE A1</v>
          </cell>
          <cell r="F6455">
            <v>0</v>
          </cell>
        </row>
        <row r="6456">
          <cell r="A6456" t="str">
            <v>645E00202</v>
          </cell>
          <cell r="C6456" t="str">
            <v>MILE</v>
          </cell>
          <cell r="D6456" t="str">
            <v>LANE LINE, 4", TYPE A2</v>
          </cell>
          <cell r="F6456">
            <v>0</v>
          </cell>
        </row>
        <row r="6457">
          <cell r="A6457" t="str">
            <v>645E00204</v>
          </cell>
          <cell r="C6457" t="str">
            <v>MILE</v>
          </cell>
          <cell r="D6457" t="str">
            <v>LANE LINE, TYPE B</v>
          </cell>
          <cell r="F6457">
            <v>0</v>
          </cell>
        </row>
        <row r="6458">
          <cell r="A6458" t="str">
            <v>645E00206</v>
          </cell>
          <cell r="C6458" t="str">
            <v>MILE</v>
          </cell>
          <cell r="D6458" t="str">
            <v>LANE LINE, TYPE C</v>
          </cell>
          <cell r="F6458">
            <v>0</v>
          </cell>
        </row>
        <row r="6459">
          <cell r="A6459" t="str">
            <v>645E00210</v>
          </cell>
          <cell r="C6459" t="str">
            <v>MILE</v>
          </cell>
          <cell r="D6459" t="str">
            <v>LANE LINE, 4", TYPE A3</v>
          </cell>
          <cell r="F6459">
            <v>0</v>
          </cell>
        </row>
        <row r="6460">
          <cell r="A6460" t="str">
            <v>645E00211</v>
          </cell>
          <cell r="C6460" t="str">
            <v>MILE</v>
          </cell>
          <cell r="D6460" t="str">
            <v>LANE LINE, 4", TYPE A3, AS PER PLAN</v>
          </cell>
          <cell r="F6460">
            <v>0</v>
          </cell>
        </row>
        <row r="6461">
          <cell r="A6461" t="str">
            <v>645E00212</v>
          </cell>
          <cell r="C6461" t="str">
            <v>MILE</v>
          </cell>
          <cell r="D6461" t="str">
            <v>LANE LINE, 6", TYPE A1</v>
          </cell>
          <cell r="F6461">
            <v>0</v>
          </cell>
        </row>
        <row r="6462">
          <cell r="A6462" t="str">
            <v>645E00214</v>
          </cell>
          <cell r="C6462" t="str">
            <v>MILE</v>
          </cell>
          <cell r="D6462" t="str">
            <v>LANE LINE, 6", TYPE A2</v>
          </cell>
          <cell r="F6462">
            <v>0</v>
          </cell>
        </row>
        <row r="6463">
          <cell r="A6463" t="str">
            <v>645E00216</v>
          </cell>
          <cell r="C6463" t="str">
            <v>MILE</v>
          </cell>
          <cell r="D6463" t="str">
            <v>LANE LINE, 6", TYPE A3</v>
          </cell>
          <cell r="F6463">
            <v>0</v>
          </cell>
        </row>
        <row r="6464">
          <cell r="A6464" t="str">
            <v>645E00217</v>
          </cell>
          <cell r="C6464" t="str">
            <v>MILE</v>
          </cell>
          <cell r="D6464" t="str">
            <v>LANE LINE, 6", TYPE A3, AS PER PLAN</v>
          </cell>
          <cell r="F6464">
            <v>0</v>
          </cell>
        </row>
        <row r="6465">
          <cell r="A6465" t="str">
            <v>645E00300</v>
          </cell>
          <cell r="C6465" t="str">
            <v>MILE</v>
          </cell>
          <cell r="D6465" t="str">
            <v>CENTER LINE, TYPE A1</v>
          </cell>
          <cell r="F6465">
            <v>0</v>
          </cell>
        </row>
        <row r="6466">
          <cell r="A6466" t="str">
            <v>645E00302</v>
          </cell>
          <cell r="C6466" t="str">
            <v>MILE</v>
          </cell>
          <cell r="D6466" t="str">
            <v>CENTER LINE, TYPE A2</v>
          </cell>
          <cell r="F6466">
            <v>0</v>
          </cell>
        </row>
        <row r="6467">
          <cell r="A6467" t="str">
            <v>645E00304</v>
          </cell>
          <cell r="C6467" t="str">
            <v>MILE</v>
          </cell>
          <cell r="D6467" t="str">
            <v>CENTER LINE, TYPE B</v>
          </cell>
          <cell r="F6467">
            <v>0</v>
          </cell>
        </row>
        <row r="6468">
          <cell r="A6468" t="str">
            <v>645E00306</v>
          </cell>
          <cell r="C6468" t="str">
            <v>MILE</v>
          </cell>
          <cell r="D6468" t="str">
            <v>CENTER LINE, TYPE C</v>
          </cell>
          <cell r="F6468">
            <v>0</v>
          </cell>
        </row>
        <row r="6469">
          <cell r="A6469" t="str">
            <v>645E00310</v>
          </cell>
          <cell r="C6469" t="str">
            <v>MILE</v>
          </cell>
          <cell r="D6469" t="str">
            <v>CENTER LINE, TYPE A3</v>
          </cell>
          <cell r="F6469">
            <v>0</v>
          </cell>
        </row>
        <row r="6470">
          <cell r="A6470" t="str">
            <v>645E00311</v>
          </cell>
          <cell r="C6470" t="str">
            <v>MILE</v>
          </cell>
          <cell r="D6470" t="str">
            <v>CENTER LINE, TYPE A3, AS PER PLAN</v>
          </cell>
          <cell r="F6470">
            <v>0</v>
          </cell>
        </row>
        <row r="6471">
          <cell r="A6471" t="str">
            <v>645E00400</v>
          </cell>
          <cell r="C6471" t="str">
            <v>FT</v>
          </cell>
          <cell r="D6471" t="str">
            <v>CHANNELIZING LINE, 8", TYPE A1</v>
          </cell>
          <cell r="F6471">
            <v>0</v>
          </cell>
        </row>
        <row r="6472">
          <cell r="A6472" t="str">
            <v>645E00402</v>
          </cell>
          <cell r="C6472" t="str">
            <v>FT</v>
          </cell>
          <cell r="D6472" t="str">
            <v>CHANNELIZING LINE, 8", TYPE A2</v>
          </cell>
          <cell r="F6472">
            <v>0</v>
          </cell>
        </row>
        <row r="6473">
          <cell r="A6473" t="str">
            <v>645E00404</v>
          </cell>
          <cell r="C6473" t="str">
            <v>FT</v>
          </cell>
          <cell r="D6473" t="str">
            <v>CHANNELIZING LINE, TYPE B</v>
          </cell>
          <cell r="F6473">
            <v>0</v>
          </cell>
        </row>
        <row r="6474">
          <cell r="A6474" t="str">
            <v>645E00406</v>
          </cell>
          <cell r="C6474" t="str">
            <v>FT</v>
          </cell>
          <cell r="D6474" t="str">
            <v>CHANNELIZING LINE, TYPE C</v>
          </cell>
          <cell r="F6474">
            <v>0</v>
          </cell>
        </row>
        <row r="6475">
          <cell r="A6475" t="str">
            <v>645E00410</v>
          </cell>
          <cell r="C6475" t="str">
            <v>FT</v>
          </cell>
          <cell r="D6475" t="str">
            <v>CHANNELIZING LINE, 8", TYPE A3</v>
          </cell>
          <cell r="F6475">
            <v>0</v>
          </cell>
        </row>
        <row r="6476">
          <cell r="A6476" t="str">
            <v>645E00411</v>
          </cell>
          <cell r="C6476" t="str">
            <v>FT</v>
          </cell>
          <cell r="D6476" t="str">
            <v>CHANNELIZING LINE, 8", TYPE A3, AS PER PLAN</v>
          </cell>
          <cell r="F6476">
            <v>0</v>
          </cell>
        </row>
        <row r="6477">
          <cell r="A6477" t="str">
            <v>645E00412</v>
          </cell>
          <cell r="C6477" t="str">
            <v>FT</v>
          </cell>
          <cell r="D6477" t="str">
            <v>CHANNELIZING LINE, 12", TYPE A1</v>
          </cell>
          <cell r="F6477">
            <v>0</v>
          </cell>
        </row>
        <row r="6478">
          <cell r="A6478" t="str">
            <v>645E00414</v>
          </cell>
          <cell r="C6478" t="str">
            <v>FT</v>
          </cell>
          <cell r="D6478" t="str">
            <v>CHANNELIZING LINE, 12", TYPE A2</v>
          </cell>
          <cell r="F6478">
            <v>0</v>
          </cell>
        </row>
        <row r="6479">
          <cell r="A6479" t="str">
            <v>645E00416</v>
          </cell>
          <cell r="C6479" t="str">
            <v>FT</v>
          </cell>
          <cell r="D6479" t="str">
            <v>CHANNELIZING LINE, 12", TYPE A3</v>
          </cell>
          <cell r="F6479">
            <v>0</v>
          </cell>
        </row>
        <row r="6480">
          <cell r="A6480" t="str">
            <v>645E00417</v>
          </cell>
          <cell r="C6480" t="str">
            <v>FT</v>
          </cell>
          <cell r="D6480" t="str">
            <v>CHANNELIZING LINE, 12", TYPE A3, AS PER PLAN</v>
          </cell>
          <cell r="F6480">
            <v>0</v>
          </cell>
        </row>
        <row r="6481">
          <cell r="A6481" t="str">
            <v>645E00500</v>
          </cell>
          <cell r="C6481" t="str">
            <v>FT</v>
          </cell>
          <cell r="D6481" t="str">
            <v>STOP LINE, TYPE A1</v>
          </cell>
          <cell r="F6481">
            <v>0</v>
          </cell>
        </row>
        <row r="6482">
          <cell r="A6482" t="str">
            <v>645E00502</v>
          </cell>
          <cell r="C6482" t="str">
            <v>FT</v>
          </cell>
          <cell r="D6482" t="str">
            <v>STOP LINE, TYPE A2</v>
          </cell>
          <cell r="F6482">
            <v>0</v>
          </cell>
        </row>
        <row r="6483">
          <cell r="A6483" t="str">
            <v>645E00503</v>
          </cell>
          <cell r="C6483" t="str">
            <v>FT</v>
          </cell>
          <cell r="D6483" t="str">
            <v>STOP LINE, TYPE A2, AS PER PLAN</v>
          </cell>
          <cell r="F6483">
            <v>0</v>
          </cell>
        </row>
        <row r="6484">
          <cell r="A6484" t="str">
            <v>645E00504</v>
          </cell>
          <cell r="C6484" t="str">
            <v>FT</v>
          </cell>
          <cell r="D6484" t="str">
            <v>STOP LINE, TYPE B</v>
          </cell>
          <cell r="F6484">
            <v>0</v>
          </cell>
        </row>
        <row r="6485">
          <cell r="A6485" t="str">
            <v>645E00506</v>
          </cell>
          <cell r="C6485" t="str">
            <v>FT</v>
          </cell>
          <cell r="D6485" t="str">
            <v>STOP LINE, TYPE C</v>
          </cell>
          <cell r="F6485">
            <v>0</v>
          </cell>
        </row>
        <row r="6486">
          <cell r="A6486" t="str">
            <v>645E00510</v>
          </cell>
          <cell r="C6486" t="str">
            <v>FT</v>
          </cell>
          <cell r="D6486" t="str">
            <v>STOP LINE, TYPE A3</v>
          </cell>
          <cell r="F6486">
            <v>0</v>
          </cell>
        </row>
        <row r="6487">
          <cell r="A6487" t="str">
            <v>645E00511</v>
          </cell>
          <cell r="C6487" t="str">
            <v>FT</v>
          </cell>
          <cell r="D6487" t="str">
            <v>STOP LINE, TYPE A3, AS PER PLAN</v>
          </cell>
          <cell r="F6487">
            <v>0</v>
          </cell>
        </row>
        <row r="6488">
          <cell r="A6488" t="str">
            <v>645E00620</v>
          </cell>
          <cell r="C6488" t="str">
            <v>FT</v>
          </cell>
          <cell r="D6488" t="str">
            <v>CROSSWALK LINE, 12", TYPE A1</v>
          </cell>
          <cell r="F6488">
            <v>0</v>
          </cell>
        </row>
        <row r="6489">
          <cell r="A6489" t="str">
            <v>645E00622</v>
          </cell>
          <cell r="C6489" t="str">
            <v>FT</v>
          </cell>
          <cell r="D6489" t="str">
            <v>CROSSWALK LINE, 12", TYPE A2</v>
          </cell>
          <cell r="F6489">
            <v>0</v>
          </cell>
        </row>
        <row r="6490">
          <cell r="A6490" t="str">
            <v>645E00624</v>
          </cell>
          <cell r="C6490" t="str">
            <v>FT</v>
          </cell>
          <cell r="D6490" t="str">
            <v>CROSSWALK LINE, 12", TYPE A3</v>
          </cell>
          <cell r="F6490">
            <v>0</v>
          </cell>
        </row>
        <row r="6491">
          <cell r="A6491" t="str">
            <v>645E00630</v>
          </cell>
          <cell r="C6491" t="str">
            <v>FT</v>
          </cell>
          <cell r="D6491" t="str">
            <v>CROSSWALK LINE, 12", TYPE B</v>
          </cell>
          <cell r="F6491">
            <v>0</v>
          </cell>
        </row>
        <row r="6492">
          <cell r="A6492" t="str">
            <v>645E00640</v>
          </cell>
          <cell r="C6492" t="str">
            <v>FT</v>
          </cell>
          <cell r="D6492" t="str">
            <v>CROSSWALK LINE, 12", TYPE C</v>
          </cell>
          <cell r="F6492">
            <v>0</v>
          </cell>
        </row>
        <row r="6493">
          <cell r="A6493" t="str">
            <v>645E00660</v>
          </cell>
          <cell r="C6493" t="str">
            <v>FT</v>
          </cell>
          <cell r="D6493" t="str">
            <v>CROSSWALK LINE, 24", TYPE A1</v>
          </cell>
          <cell r="F6493">
            <v>0</v>
          </cell>
        </row>
        <row r="6494">
          <cell r="A6494" t="str">
            <v>645E00662</v>
          </cell>
          <cell r="C6494" t="str">
            <v>FT</v>
          </cell>
          <cell r="D6494" t="str">
            <v>CROSSWALK LINE, 24", TYPE A2</v>
          </cell>
          <cell r="F6494">
            <v>0</v>
          </cell>
        </row>
        <row r="6495">
          <cell r="A6495" t="str">
            <v>645E00664</v>
          </cell>
          <cell r="C6495" t="str">
            <v>FT</v>
          </cell>
          <cell r="D6495" t="str">
            <v>CROSSWALK LINE, 24", TYPE A3</v>
          </cell>
          <cell r="F6495">
            <v>0</v>
          </cell>
        </row>
        <row r="6496">
          <cell r="A6496" t="str">
            <v>645E00670</v>
          </cell>
          <cell r="C6496" t="str">
            <v>FT</v>
          </cell>
          <cell r="D6496" t="str">
            <v>CROSSWALK LINE, 24", TYPE B</v>
          </cell>
          <cell r="F6496">
            <v>0</v>
          </cell>
        </row>
        <row r="6497">
          <cell r="A6497" t="str">
            <v>645E00680</v>
          </cell>
          <cell r="C6497" t="str">
            <v>FT</v>
          </cell>
          <cell r="D6497" t="str">
            <v>CROSSWALK LINE, 24", TYPE C</v>
          </cell>
          <cell r="F6497">
            <v>0</v>
          </cell>
        </row>
        <row r="6498">
          <cell r="A6498" t="str">
            <v>645E00700</v>
          </cell>
          <cell r="C6498" t="str">
            <v>FT</v>
          </cell>
          <cell r="D6498" t="str">
            <v>TRANSVERSE/DIAGONAL LINE, TYPE A1</v>
          </cell>
          <cell r="F6498">
            <v>0</v>
          </cell>
        </row>
        <row r="6499">
          <cell r="A6499" t="str">
            <v>645E00701</v>
          </cell>
          <cell r="C6499" t="str">
            <v>FT</v>
          </cell>
          <cell r="D6499" t="str">
            <v>TRANSVERSE/DIAGONAL LINE, TYPE A1, AS PER PLAN</v>
          </cell>
          <cell r="F6499">
            <v>0</v>
          </cell>
        </row>
        <row r="6500">
          <cell r="A6500" t="str">
            <v>645E00702</v>
          </cell>
          <cell r="C6500" t="str">
            <v>FT</v>
          </cell>
          <cell r="D6500" t="str">
            <v>TRANSVERSE/DIAGONAL LINE, TYPE A2</v>
          </cell>
          <cell r="F6500">
            <v>0</v>
          </cell>
        </row>
        <row r="6501">
          <cell r="A6501" t="str">
            <v>645E00704</v>
          </cell>
          <cell r="C6501" t="str">
            <v>FT</v>
          </cell>
          <cell r="D6501" t="str">
            <v>TRANSVERSE/DIAGONAL LINE, TYPE B</v>
          </cell>
          <cell r="F6501">
            <v>0</v>
          </cell>
        </row>
        <row r="6502">
          <cell r="A6502" t="str">
            <v>645E00706</v>
          </cell>
          <cell r="C6502" t="str">
            <v>FT</v>
          </cell>
          <cell r="D6502" t="str">
            <v>TRANSVERSE/DIAGONAL LINE, TYPE C</v>
          </cell>
          <cell r="F6502">
            <v>0</v>
          </cell>
        </row>
        <row r="6503">
          <cell r="A6503" t="str">
            <v>645E00710</v>
          </cell>
          <cell r="C6503" t="str">
            <v>FT</v>
          </cell>
          <cell r="D6503" t="str">
            <v>TRANSVERSE/DIAGONAL LINE, TYPE A3</v>
          </cell>
          <cell r="F6503">
            <v>0</v>
          </cell>
        </row>
        <row r="6504">
          <cell r="A6504" t="str">
            <v>645E00711</v>
          </cell>
          <cell r="C6504" t="str">
            <v>FT</v>
          </cell>
          <cell r="D6504" t="str">
            <v>TRANSVERSE/DIAGONAL LINE, TYPE A3, AS PER PLAN</v>
          </cell>
          <cell r="F6504">
            <v>0</v>
          </cell>
        </row>
        <row r="6505">
          <cell r="A6505" t="str">
            <v>645E00722</v>
          </cell>
          <cell r="C6505" t="str">
            <v>FT</v>
          </cell>
          <cell r="D6505" t="str">
            <v>CHEVRON MARKING, TYPE A1</v>
          </cell>
          <cell r="F6505">
            <v>0</v>
          </cell>
        </row>
        <row r="6506">
          <cell r="A6506" t="str">
            <v>645E00724</v>
          </cell>
          <cell r="C6506" t="str">
            <v>FT</v>
          </cell>
          <cell r="D6506" t="str">
            <v>CHEVRON MARKING, TYPE A2</v>
          </cell>
          <cell r="F6506">
            <v>0</v>
          </cell>
        </row>
        <row r="6507">
          <cell r="A6507" t="str">
            <v>645E00726</v>
          </cell>
          <cell r="C6507" t="str">
            <v>FT</v>
          </cell>
          <cell r="D6507" t="str">
            <v>CHEVRON MARKING, TYPE A3</v>
          </cell>
          <cell r="F6507">
            <v>0</v>
          </cell>
        </row>
        <row r="6508">
          <cell r="A6508" t="str">
            <v>645E00730</v>
          </cell>
          <cell r="C6508" t="str">
            <v>FT</v>
          </cell>
          <cell r="D6508" t="str">
            <v>CHEVRON MARKING, TYPE B</v>
          </cell>
          <cell r="F6508">
            <v>0</v>
          </cell>
        </row>
        <row r="6509">
          <cell r="A6509" t="str">
            <v>645E00740</v>
          </cell>
          <cell r="C6509" t="str">
            <v>FT</v>
          </cell>
          <cell r="D6509" t="str">
            <v>CHEVRON MARKING, TYPE C</v>
          </cell>
          <cell r="F6509">
            <v>0</v>
          </cell>
        </row>
        <row r="6510">
          <cell r="A6510" t="str">
            <v>645E00800</v>
          </cell>
          <cell r="C6510" t="str">
            <v>FT</v>
          </cell>
          <cell r="D6510" t="str">
            <v>CURB MARKING, TYPE A1</v>
          </cell>
          <cell r="F6510">
            <v>0</v>
          </cell>
        </row>
        <row r="6511">
          <cell r="A6511" t="str">
            <v>645E00802</v>
          </cell>
          <cell r="C6511" t="str">
            <v>FT</v>
          </cell>
          <cell r="D6511" t="str">
            <v>CURB MARKING, TYPE A2</v>
          </cell>
          <cell r="F6511">
            <v>0</v>
          </cell>
        </row>
        <row r="6512">
          <cell r="A6512" t="str">
            <v>645E00804</v>
          </cell>
          <cell r="C6512" t="str">
            <v>FT</v>
          </cell>
          <cell r="D6512" t="str">
            <v>CURB MARKING, TYPE B</v>
          </cell>
          <cell r="F6512">
            <v>0</v>
          </cell>
        </row>
        <row r="6513">
          <cell r="A6513" t="str">
            <v>645E00806</v>
          </cell>
          <cell r="C6513" t="str">
            <v>FT</v>
          </cell>
          <cell r="D6513" t="str">
            <v>CURB MARKING, TYPE C</v>
          </cell>
          <cell r="F6513">
            <v>0</v>
          </cell>
        </row>
        <row r="6514">
          <cell r="A6514" t="str">
            <v>645E00810</v>
          </cell>
          <cell r="C6514" t="str">
            <v>FT</v>
          </cell>
          <cell r="D6514" t="str">
            <v>CURB MARKING, TYPE A3</v>
          </cell>
          <cell r="F6514">
            <v>0</v>
          </cell>
        </row>
        <row r="6515">
          <cell r="A6515" t="str">
            <v>645E00900</v>
          </cell>
          <cell r="C6515" t="str">
            <v>SF</v>
          </cell>
          <cell r="D6515" t="str">
            <v>ISLAND MARKING, TYPE A1</v>
          </cell>
          <cell r="F6515">
            <v>0</v>
          </cell>
        </row>
        <row r="6516">
          <cell r="A6516" t="str">
            <v>645E00902</v>
          </cell>
          <cell r="C6516" t="str">
            <v>SF</v>
          </cell>
          <cell r="D6516" t="str">
            <v>ISLAND MARKING, TYPE A2</v>
          </cell>
          <cell r="F6516">
            <v>0</v>
          </cell>
        </row>
        <row r="6517">
          <cell r="A6517" t="str">
            <v>645E00904</v>
          </cell>
          <cell r="C6517" t="str">
            <v>SF</v>
          </cell>
          <cell r="D6517" t="str">
            <v>ISLAND MARKING, TYPE B</v>
          </cell>
          <cell r="F6517">
            <v>0</v>
          </cell>
        </row>
        <row r="6518">
          <cell r="A6518" t="str">
            <v>645E00906</v>
          </cell>
          <cell r="C6518" t="str">
            <v>SF</v>
          </cell>
          <cell r="D6518" t="str">
            <v>ISLAND MARKING, TYPE C</v>
          </cell>
          <cell r="F6518">
            <v>0</v>
          </cell>
        </row>
        <row r="6519">
          <cell r="A6519" t="str">
            <v>645E00910</v>
          </cell>
          <cell r="C6519" t="str">
            <v>SF</v>
          </cell>
          <cell r="D6519" t="str">
            <v>ISLAND MARKING, TYPE A3</v>
          </cell>
          <cell r="F6519">
            <v>0</v>
          </cell>
        </row>
        <row r="6520">
          <cell r="A6520" t="str">
            <v>645E01000</v>
          </cell>
          <cell r="C6520" t="str">
            <v>EACH</v>
          </cell>
          <cell r="D6520" t="str">
            <v>RAILROAD SYMBOL MARKING, TYPE A1</v>
          </cell>
          <cell r="F6520">
            <v>0</v>
          </cell>
        </row>
        <row r="6521">
          <cell r="A6521" t="str">
            <v>645E01002</v>
          </cell>
          <cell r="C6521" t="str">
            <v>EACH</v>
          </cell>
          <cell r="D6521" t="str">
            <v>RAILROAD SYMBOL MARKING, TYPE A2</v>
          </cell>
          <cell r="F6521">
            <v>0</v>
          </cell>
        </row>
        <row r="6522">
          <cell r="A6522" t="str">
            <v>645E01004</v>
          </cell>
          <cell r="C6522" t="str">
            <v>EACH</v>
          </cell>
          <cell r="D6522" t="str">
            <v>RAILROAD SYMBOL MARKING, TYPE B</v>
          </cell>
          <cell r="F6522">
            <v>0</v>
          </cell>
        </row>
        <row r="6523">
          <cell r="A6523" t="str">
            <v>645E01006</v>
          </cell>
          <cell r="C6523" t="str">
            <v>EACH</v>
          </cell>
          <cell r="D6523" t="str">
            <v>RAILROAD SYMBOL MARKING, TYPE C</v>
          </cell>
          <cell r="F6523">
            <v>0</v>
          </cell>
        </row>
        <row r="6524">
          <cell r="A6524" t="str">
            <v>645E01010</v>
          </cell>
          <cell r="C6524" t="str">
            <v>EACH</v>
          </cell>
          <cell r="D6524" t="str">
            <v>RAILROAD SYMBOL MARKING, TYPE A3</v>
          </cell>
          <cell r="F6524">
            <v>0</v>
          </cell>
        </row>
        <row r="6525">
          <cell r="A6525" t="str">
            <v>645E01100</v>
          </cell>
          <cell r="C6525" t="str">
            <v>EACH</v>
          </cell>
          <cell r="D6525" t="str">
            <v>SCHOOL SYMBOL MARKING, 72", TYPE A1</v>
          </cell>
          <cell r="F6525">
            <v>0</v>
          </cell>
        </row>
        <row r="6526">
          <cell r="A6526" t="str">
            <v>645E01102</v>
          </cell>
          <cell r="C6526" t="str">
            <v>EACH</v>
          </cell>
          <cell r="D6526" t="str">
            <v>SCHOOL SYMBOL MARKING, 72", TYPE A2</v>
          </cell>
          <cell r="F6526">
            <v>0</v>
          </cell>
        </row>
        <row r="6527">
          <cell r="A6527" t="str">
            <v>645E01104</v>
          </cell>
          <cell r="C6527" t="str">
            <v>EACH</v>
          </cell>
          <cell r="D6527" t="str">
            <v>SCHOOL SYMBOL MARKING, 72", TYPE B</v>
          </cell>
          <cell r="F6527">
            <v>0</v>
          </cell>
        </row>
        <row r="6528">
          <cell r="A6528" t="str">
            <v>645E01106</v>
          </cell>
          <cell r="C6528" t="str">
            <v>EACH</v>
          </cell>
          <cell r="D6528" t="str">
            <v>SCHOOL SYMBOL MARKING, 72", TYPE C</v>
          </cell>
          <cell r="F6528">
            <v>0</v>
          </cell>
        </row>
        <row r="6529">
          <cell r="A6529" t="str">
            <v>645E01110</v>
          </cell>
          <cell r="C6529" t="str">
            <v>EACH</v>
          </cell>
          <cell r="D6529" t="str">
            <v>SCHOOL SYMBOL MARKING, 96", TYPE A1</v>
          </cell>
          <cell r="F6529">
            <v>0</v>
          </cell>
        </row>
        <row r="6530">
          <cell r="A6530" t="str">
            <v>645E01112</v>
          </cell>
          <cell r="C6530" t="str">
            <v>EACH</v>
          </cell>
          <cell r="D6530" t="str">
            <v>SCHOOL SYMBOL MARKING, 96", TYPE A2</v>
          </cell>
          <cell r="F6530">
            <v>0</v>
          </cell>
        </row>
        <row r="6531">
          <cell r="A6531" t="str">
            <v>645E01114</v>
          </cell>
          <cell r="C6531" t="str">
            <v>EACH</v>
          </cell>
          <cell r="D6531" t="str">
            <v>SCHOOL SYMBOL MARKING, 96", TYPE B</v>
          </cell>
          <cell r="F6531">
            <v>0</v>
          </cell>
        </row>
        <row r="6532">
          <cell r="A6532" t="str">
            <v>645E01116</v>
          </cell>
          <cell r="C6532" t="str">
            <v>EACH</v>
          </cell>
          <cell r="D6532" t="str">
            <v>SCHOOL SYMBOL MARKING, 96", TYPE C</v>
          </cell>
          <cell r="F6532">
            <v>0</v>
          </cell>
        </row>
        <row r="6533">
          <cell r="A6533" t="str">
            <v>645E01120</v>
          </cell>
          <cell r="C6533" t="str">
            <v>EACH</v>
          </cell>
          <cell r="D6533" t="str">
            <v>SCHOOL SYMBOL MARKING, 72", TYPE A3</v>
          </cell>
          <cell r="F6533">
            <v>0</v>
          </cell>
        </row>
        <row r="6534">
          <cell r="A6534" t="str">
            <v>645E01124</v>
          </cell>
          <cell r="C6534" t="str">
            <v>EACH</v>
          </cell>
          <cell r="D6534" t="str">
            <v>SCHOOL SYMBOL MARKING, 96", TYPE A3</v>
          </cell>
          <cell r="F6534">
            <v>0</v>
          </cell>
        </row>
        <row r="6535">
          <cell r="A6535" t="str">
            <v>645E01130</v>
          </cell>
          <cell r="C6535" t="str">
            <v>EACH</v>
          </cell>
          <cell r="D6535" t="str">
            <v>SCHOOL SYMBOL MARKING, 120", TYPE A1</v>
          </cell>
          <cell r="F6535">
            <v>0</v>
          </cell>
        </row>
        <row r="6536">
          <cell r="A6536" t="str">
            <v>645E01132</v>
          </cell>
          <cell r="C6536" t="str">
            <v>EACH</v>
          </cell>
          <cell r="D6536" t="str">
            <v>SCHOOL SYMBOL MARKING, 120", TYPE A2</v>
          </cell>
          <cell r="F6536">
            <v>0</v>
          </cell>
        </row>
        <row r="6537">
          <cell r="A6537" t="str">
            <v>645E01134</v>
          </cell>
          <cell r="C6537" t="str">
            <v>EACH</v>
          </cell>
          <cell r="D6537" t="str">
            <v>SCHOOL SYMBOL MARKING, 120", TYPE A3</v>
          </cell>
          <cell r="F6537">
            <v>0</v>
          </cell>
        </row>
        <row r="6538">
          <cell r="A6538" t="str">
            <v>645E01200</v>
          </cell>
          <cell r="C6538" t="str">
            <v>FT</v>
          </cell>
          <cell r="D6538" t="str">
            <v>PARKING LOT STALL MARKING, TYPE A1</v>
          </cell>
          <cell r="F6538">
            <v>0</v>
          </cell>
        </row>
        <row r="6539">
          <cell r="A6539" t="str">
            <v>645E01202</v>
          </cell>
          <cell r="C6539" t="str">
            <v>FT</v>
          </cell>
          <cell r="D6539" t="str">
            <v>PARKING LOT STALL MARKING, TYPE A2</v>
          </cell>
          <cell r="F6539">
            <v>0</v>
          </cell>
        </row>
        <row r="6540">
          <cell r="A6540" t="str">
            <v>645E01204</v>
          </cell>
          <cell r="C6540" t="str">
            <v>FT</v>
          </cell>
          <cell r="D6540" t="str">
            <v>PARKING LOT STALL MARKING, TYPE B</v>
          </cell>
          <cell r="F6540">
            <v>0</v>
          </cell>
        </row>
        <row r="6541">
          <cell r="A6541" t="str">
            <v>645E01206</v>
          </cell>
          <cell r="C6541" t="str">
            <v>FT</v>
          </cell>
          <cell r="D6541" t="str">
            <v>PARKING LOT STALL MARKING, TYPE C</v>
          </cell>
          <cell r="F6541">
            <v>0</v>
          </cell>
        </row>
        <row r="6542">
          <cell r="A6542" t="str">
            <v>645E01210</v>
          </cell>
          <cell r="C6542" t="str">
            <v>FT</v>
          </cell>
          <cell r="D6542" t="str">
            <v>PARKING LOT STALL MARKING, TYPE A3</v>
          </cell>
          <cell r="F6542">
            <v>0</v>
          </cell>
        </row>
        <row r="6543">
          <cell r="A6543" t="str">
            <v>645E01300</v>
          </cell>
          <cell r="C6543" t="str">
            <v>EACH</v>
          </cell>
          <cell r="D6543" t="str">
            <v>LANE ARROW, TYPE A1</v>
          </cell>
          <cell r="F6543">
            <v>0</v>
          </cell>
        </row>
        <row r="6544">
          <cell r="A6544" t="str">
            <v>645E01302</v>
          </cell>
          <cell r="C6544" t="str">
            <v>EACH</v>
          </cell>
          <cell r="D6544" t="str">
            <v>LANE ARROW, TYPE A2</v>
          </cell>
          <cell r="F6544">
            <v>0</v>
          </cell>
        </row>
        <row r="6545">
          <cell r="A6545" t="str">
            <v>645E01304</v>
          </cell>
          <cell r="C6545" t="str">
            <v>EACH</v>
          </cell>
          <cell r="D6545" t="str">
            <v>LANE ARROW, TYPE B</v>
          </cell>
          <cell r="F6545">
            <v>0</v>
          </cell>
        </row>
        <row r="6546">
          <cell r="A6546" t="str">
            <v>645E01306</v>
          </cell>
          <cell r="C6546" t="str">
            <v>EACH</v>
          </cell>
          <cell r="D6546" t="str">
            <v>LANE ARROW, TYPE C</v>
          </cell>
          <cell r="F6546">
            <v>0</v>
          </cell>
        </row>
        <row r="6547">
          <cell r="A6547" t="str">
            <v>645E01310</v>
          </cell>
          <cell r="C6547" t="str">
            <v>EACH</v>
          </cell>
          <cell r="D6547" t="str">
            <v>LANE ARROW, TYPE A3</v>
          </cell>
          <cell r="F6547">
            <v>0</v>
          </cell>
        </row>
        <row r="6548">
          <cell r="A6548" t="str">
            <v>645E01311</v>
          </cell>
          <cell r="C6548" t="str">
            <v>EACH</v>
          </cell>
          <cell r="D6548" t="str">
            <v>LANE ARROW, TYPE A3, AS PER PLAN</v>
          </cell>
          <cell r="F6548">
            <v>0</v>
          </cell>
        </row>
        <row r="6549">
          <cell r="A6549" t="str">
            <v>645E01320</v>
          </cell>
          <cell r="C6549" t="str">
            <v>EACH</v>
          </cell>
          <cell r="D6549" t="str">
            <v>WRONG WAY ARROW, TYPE A1</v>
          </cell>
          <cell r="F6549">
            <v>0</v>
          </cell>
        </row>
        <row r="6550">
          <cell r="A6550" t="str">
            <v>645E01322</v>
          </cell>
          <cell r="C6550" t="str">
            <v>EACH</v>
          </cell>
          <cell r="D6550" t="str">
            <v>WRONG WAY ARROW, TYPE A2</v>
          </cell>
          <cell r="F6550">
            <v>0</v>
          </cell>
        </row>
        <row r="6551">
          <cell r="A6551" t="str">
            <v>645E01324</v>
          </cell>
          <cell r="C6551" t="str">
            <v>EACH</v>
          </cell>
          <cell r="D6551" t="str">
            <v>WRONG WAY ARROW, TYPE A3</v>
          </cell>
          <cell r="F6551">
            <v>0</v>
          </cell>
        </row>
        <row r="6552">
          <cell r="A6552" t="str">
            <v>645E01326</v>
          </cell>
          <cell r="C6552" t="str">
            <v>EACH</v>
          </cell>
          <cell r="D6552" t="str">
            <v>WRONG WAY ARROW, TYPE B</v>
          </cell>
          <cell r="F6552">
            <v>0</v>
          </cell>
        </row>
        <row r="6553">
          <cell r="A6553" t="str">
            <v>645E01328</v>
          </cell>
          <cell r="C6553" t="str">
            <v>EACH</v>
          </cell>
          <cell r="D6553" t="str">
            <v>WRONG WAY ARROW, TYPE C</v>
          </cell>
          <cell r="F6553">
            <v>0</v>
          </cell>
        </row>
        <row r="6554">
          <cell r="A6554" t="str">
            <v>645E01400</v>
          </cell>
          <cell r="C6554" t="str">
            <v>EACH</v>
          </cell>
          <cell r="D6554" t="str">
            <v>WORD ON PAVEMENT, 72", TYPE A1</v>
          </cell>
          <cell r="F6554">
            <v>0</v>
          </cell>
        </row>
        <row r="6555">
          <cell r="A6555" t="str">
            <v>645E01402</v>
          </cell>
          <cell r="C6555" t="str">
            <v>EACH</v>
          </cell>
          <cell r="D6555" t="str">
            <v>WORD ON PAVEMENT, 72", TYPE A2</v>
          </cell>
          <cell r="F6555">
            <v>0</v>
          </cell>
        </row>
        <row r="6556">
          <cell r="A6556" t="str">
            <v>645E01404</v>
          </cell>
          <cell r="C6556" t="str">
            <v>EACH</v>
          </cell>
          <cell r="D6556" t="str">
            <v>WORD ON PAVEMENT, 72", TYPE B</v>
          </cell>
          <cell r="F6556">
            <v>0</v>
          </cell>
        </row>
        <row r="6557">
          <cell r="A6557" t="str">
            <v>645E01406</v>
          </cell>
          <cell r="C6557" t="str">
            <v>EACH</v>
          </cell>
          <cell r="D6557" t="str">
            <v>WORD ON PAVEMENT, 72", TYPE C</v>
          </cell>
          <cell r="F6557">
            <v>0</v>
          </cell>
        </row>
        <row r="6558">
          <cell r="A6558" t="str">
            <v>645E01410</v>
          </cell>
          <cell r="C6558" t="str">
            <v>EACH</v>
          </cell>
          <cell r="D6558" t="str">
            <v>WORD ON PAVEMENT, 96", TYPE A1</v>
          </cell>
          <cell r="F6558">
            <v>0</v>
          </cell>
        </row>
        <row r="6559">
          <cell r="A6559" t="str">
            <v>645E01412</v>
          </cell>
          <cell r="C6559" t="str">
            <v>EACH</v>
          </cell>
          <cell r="D6559" t="str">
            <v>WORD ON PAVEMENT, 96", TYPE A2</v>
          </cell>
          <cell r="F6559">
            <v>0</v>
          </cell>
        </row>
        <row r="6560">
          <cell r="A6560" t="str">
            <v>645E01414</v>
          </cell>
          <cell r="C6560" t="str">
            <v>EACH</v>
          </cell>
          <cell r="D6560" t="str">
            <v>WORD ON PAVEMENT, 96", TYPE B</v>
          </cell>
          <cell r="F6560">
            <v>0</v>
          </cell>
        </row>
        <row r="6561">
          <cell r="A6561" t="str">
            <v>645E01416</v>
          </cell>
          <cell r="C6561" t="str">
            <v>EACH</v>
          </cell>
          <cell r="D6561" t="str">
            <v>WORD ON PAVEMENT, 96", TYPE C</v>
          </cell>
          <cell r="F6561">
            <v>0</v>
          </cell>
        </row>
        <row r="6562">
          <cell r="A6562" t="str">
            <v>645E01420</v>
          </cell>
          <cell r="C6562" t="str">
            <v>EACH</v>
          </cell>
          <cell r="D6562" t="str">
            <v>WORD ON PAVEMENT, 72", TYPE A3</v>
          </cell>
          <cell r="F6562">
            <v>0</v>
          </cell>
        </row>
        <row r="6563">
          <cell r="A6563" t="str">
            <v>645E01421</v>
          </cell>
          <cell r="C6563" t="str">
            <v>EACH</v>
          </cell>
          <cell r="D6563" t="str">
            <v>WORD ON PAVEMENT, 72", TYPE A3, AS PER PLAN</v>
          </cell>
          <cell r="F6563">
            <v>0</v>
          </cell>
        </row>
        <row r="6564">
          <cell r="A6564" t="str">
            <v>645E01424</v>
          </cell>
          <cell r="C6564" t="str">
            <v>EACH</v>
          </cell>
          <cell r="D6564" t="str">
            <v>WORD ON PAVEMENT, 96", TYPE A3</v>
          </cell>
          <cell r="F6564">
            <v>0</v>
          </cell>
        </row>
        <row r="6565">
          <cell r="A6565" t="str">
            <v>645E01480</v>
          </cell>
          <cell r="C6565" t="str">
            <v>FT</v>
          </cell>
          <cell r="D6565" t="str">
            <v>DOTTED LINE, 4", TYPE A3</v>
          </cell>
          <cell r="F6565">
            <v>0</v>
          </cell>
        </row>
        <row r="6566">
          <cell r="A6566" t="str">
            <v>645E01481</v>
          </cell>
          <cell r="C6566" t="str">
            <v>FT</v>
          </cell>
          <cell r="D6566" t="str">
            <v>DOTTED LINE, 4", TYPE A3, AS PER PLAN</v>
          </cell>
          <cell r="F6566">
            <v>0</v>
          </cell>
        </row>
        <row r="6567">
          <cell r="A6567" t="str">
            <v>645E01500</v>
          </cell>
          <cell r="C6567" t="str">
            <v>FT</v>
          </cell>
          <cell r="D6567" t="str">
            <v>DOTTED LINE, 4", TYPE A1</v>
          </cell>
          <cell r="F6567">
            <v>0</v>
          </cell>
        </row>
        <row r="6568">
          <cell r="A6568" t="str">
            <v>645E01502</v>
          </cell>
          <cell r="C6568" t="str">
            <v>FT</v>
          </cell>
          <cell r="D6568" t="str">
            <v>DOTTED LINE, 4", TYPE A2</v>
          </cell>
          <cell r="F6568">
            <v>0</v>
          </cell>
        </row>
        <row r="6569">
          <cell r="A6569" t="str">
            <v>645E01504</v>
          </cell>
          <cell r="C6569" t="str">
            <v>FT</v>
          </cell>
          <cell r="D6569" t="str">
            <v>DOTTED LINE, 4", TYPE B</v>
          </cell>
          <cell r="F6569">
            <v>0</v>
          </cell>
        </row>
        <row r="6570">
          <cell r="A6570" t="str">
            <v>645E01506</v>
          </cell>
          <cell r="C6570" t="str">
            <v>FT</v>
          </cell>
          <cell r="D6570" t="str">
            <v>DOTTED LINE, 4", TYPE C</v>
          </cell>
          <cell r="F6570">
            <v>0</v>
          </cell>
        </row>
        <row r="6571">
          <cell r="A6571" t="str">
            <v>645E01510</v>
          </cell>
          <cell r="C6571" t="str">
            <v>FT</v>
          </cell>
          <cell r="D6571" t="str">
            <v>DOTTED LINE, 6", TYPE A1</v>
          </cell>
          <cell r="F6571">
            <v>0</v>
          </cell>
        </row>
        <row r="6572">
          <cell r="A6572" t="str">
            <v>645E01512</v>
          </cell>
          <cell r="C6572" t="str">
            <v>FT</v>
          </cell>
          <cell r="D6572" t="str">
            <v>DOTTED LINE, 6", TYPE A2</v>
          </cell>
          <cell r="F6572">
            <v>0</v>
          </cell>
        </row>
        <row r="6573">
          <cell r="A6573" t="str">
            <v>645E01514</v>
          </cell>
          <cell r="C6573" t="str">
            <v>FT</v>
          </cell>
          <cell r="D6573" t="str">
            <v>DOTTED LINE, 6", TYPE B</v>
          </cell>
          <cell r="F6573">
            <v>0</v>
          </cell>
        </row>
        <row r="6574">
          <cell r="A6574" t="str">
            <v>645E01516</v>
          </cell>
          <cell r="C6574" t="str">
            <v>FT</v>
          </cell>
          <cell r="D6574" t="str">
            <v>DOTTED LINE, 6", TYPE C</v>
          </cell>
          <cell r="F6574">
            <v>0</v>
          </cell>
        </row>
        <row r="6575">
          <cell r="A6575" t="str">
            <v>645E01520</v>
          </cell>
          <cell r="C6575" t="str">
            <v>FT</v>
          </cell>
          <cell r="D6575" t="str">
            <v>DOTTED LINE, 6", TYPE A3</v>
          </cell>
          <cell r="F6575">
            <v>0</v>
          </cell>
        </row>
        <row r="6576">
          <cell r="A6576" t="str">
            <v>645E01560</v>
          </cell>
          <cell r="C6576" t="str">
            <v>FT</v>
          </cell>
          <cell r="D6576" t="str">
            <v>DOTTED LINE, 12", TYPE A1</v>
          </cell>
          <cell r="F6576">
            <v>0</v>
          </cell>
        </row>
        <row r="6577">
          <cell r="A6577" t="str">
            <v>645E01562</v>
          </cell>
          <cell r="C6577" t="str">
            <v>FT</v>
          </cell>
          <cell r="D6577" t="str">
            <v>DOTTED LINE, 12", TYPE A2</v>
          </cell>
          <cell r="F6577">
            <v>0</v>
          </cell>
        </row>
        <row r="6578">
          <cell r="A6578" t="str">
            <v>645E01564</v>
          </cell>
          <cell r="C6578" t="str">
            <v>FT</v>
          </cell>
          <cell r="D6578" t="str">
            <v>DOTTED LINE, 12", TYPE A3</v>
          </cell>
          <cell r="F6578">
            <v>0</v>
          </cell>
        </row>
        <row r="6579">
          <cell r="A6579" t="str">
            <v>645E01565</v>
          </cell>
          <cell r="C6579" t="str">
            <v>FT</v>
          </cell>
          <cell r="D6579" t="str">
            <v>DOTTED LINE, 12", TYPE A3, AS PER PLAN</v>
          </cell>
          <cell r="F6579">
            <v>0</v>
          </cell>
        </row>
        <row r="6580">
          <cell r="A6580" t="str">
            <v>645E01602</v>
          </cell>
          <cell r="C6580" t="str">
            <v>EACH</v>
          </cell>
          <cell r="D6580" t="str">
            <v>HANDICAP SYMBOL MARKING, TYPE A1</v>
          </cell>
          <cell r="F6580">
            <v>0</v>
          </cell>
        </row>
        <row r="6581">
          <cell r="A6581" t="str">
            <v>645E01604</v>
          </cell>
          <cell r="C6581" t="str">
            <v>EACH</v>
          </cell>
          <cell r="D6581" t="str">
            <v>HANDICAP SYMBOL MARKING, TYPE A2</v>
          </cell>
          <cell r="F6581">
            <v>0</v>
          </cell>
        </row>
        <row r="6582">
          <cell r="A6582" t="str">
            <v>645E01606</v>
          </cell>
          <cell r="C6582" t="str">
            <v>EACH</v>
          </cell>
          <cell r="D6582" t="str">
            <v>HANDICAP SYMBOL MARKING, TYPE B</v>
          </cell>
          <cell r="F6582">
            <v>0</v>
          </cell>
        </row>
        <row r="6583">
          <cell r="A6583" t="str">
            <v>645E01608</v>
          </cell>
          <cell r="C6583" t="str">
            <v>EACH</v>
          </cell>
          <cell r="D6583" t="str">
            <v>HANDICAP SYMBOL MARKING, TYPE C</v>
          </cell>
          <cell r="F6583">
            <v>0</v>
          </cell>
        </row>
        <row r="6584">
          <cell r="A6584" t="str">
            <v>645E01610</v>
          </cell>
          <cell r="C6584" t="str">
            <v>EACH</v>
          </cell>
          <cell r="D6584" t="str">
            <v>HANDICAP SYMBOL MARKING, TYPE A3</v>
          </cell>
          <cell r="F6584">
            <v>0</v>
          </cell>
        </row>
        <row r="6585">
          <cell r="A6585" t="str">
            <v>645E01620</v>
          </cell>
          <cell r="C6585" t="str">
            <v>EACH</v>
          </cell>
          <cell r="D6585" t="str">
            <v>BIKE CROSSING SYMBOL, TYPE A1</v>
          </cell>
          <cell r="F6585">
            <v>0</v>
          </cell>
        </row>
        <row r="6586">
          <cell r="A6586" t="str">
            <v>645E01622</v>
          </cell>
          <cell r="C6586" t="str">
            <v>EACH</v>
          </cell>
          <cell r="D6586" t="str">
            <v>BIKE CROSSING SYMBOL, TYPE A2</v>
          </cell>
          <cell r="F6586">
            <v>0</v>
          </cell>
        </row>
        <row r="6587">
          <cell r="A6587" t="str">
            <v>645E01624</v>
          </cell>
          <cell r="C6587" t="str">
            <v>EACH</v>
          </cell>
          <cell r="D6587" t="str">
            <v>BIKE CROSSING SYMBOL, TYPE A3</v>
          </cell>
          <cell r="F6587">
            <v>0</v>
          </cell>
        </row>
        <row r="6588">
          <cell r="A6588" t="str">
            <v>645E01626</v>
          </cell>
          <cell r="C6588" t="str">
            <v>EACH</v>
          </cell>
          <cell r="D6588" t="str">
            <v>BIKE CROSSING SYMBOL, TYPE B</v>
          </cell>
          <cell r="F6588">
            <v>0</v>
          </cell>
        </row>
        <row r="6589">
          <cell r="A6589" t="str">
            <v>645E01628</v>
          </cell>
          <cell r="C6589" t="str">
            <v>EACH</v>
          </cell>
          <cell r="D6589" t="str">
            <v>BIKE CROSSING SYMBOL, TYPE C</v>
          </cell>
          <cell r="F6589">
            <v>0</v>
          </cell>
        </row>
        <row r="6590">
          <cell r="A6590" t="str">
            <v>645E01640</v>
          </cell>
          <cell r="C6590" t="str">
            <v>EACH</v>
          </cell>
          <cell r="D6590" t="str">
            <v>BIKE LANE SYMBOL MARKING, TYPE A1</v>
          </cell>
          <cell r="F6590">
            <v>0</v>
          </cell>
        </row>
        <row r="6591">
          <cell r="A6591" t="str">
            <v>645E01642</v>
          </cell>
          <cell r="C6591" t="str">
            <v>EACH</v>
          </cell>
          <cell r="D6591" t="str">
            <v>BIKE LANE SYMBOL MARKING, TYPE A2</v>
          </cell>
          <cell r="F6591">
            <v>0</v>
          </cell>
        </row>
        <row r="6592">
          <cell r="A6592" t="str">
            <v>645E01644</v>
          </cell>
          <cell r="C6592" t="str">
            <v>EACH</v>
          </cell>
          <cell r="D6592" t="str">
            <v>BIKE LANE SYMBOL MARKING, TYPE A3</v>
          </cell>
          <cell r="F6592">
            <v>0</v>
          </cell>
        </row>
        <row r="6593">
          <cell r="A6593" t="str">
            <v>645E01646</v>
          </cell>
          <cell r="C6593" t="str">
            <v>EACH</v>
          </cell>
          <cell r="D6593" t="str">
            <v>BIKE LANE SYMBOL MARKING, TYPE B</v>
          </cell>
          <cell r="F6593">
            <v>0</v>
          </cell>
        </row>
        <row r="6594">
          <cell r="A6594" t="str">
            <v>645E01648</v>
          </cell>
          <cell r="C6594" t="str">
            <v>EACH</v>
          </cell>
          <cell r="D6594" t="str">
            <v>BIKE LANE SYMBOL MARKING, TYPE C</v>
          </cell>
          <cell r="F6594">
            <v>0</v>
          </cell>
        </row>
        <row r="6595">
          <cell r="A6595" t="str">
            <v>645E01700</v>
          </cell>
          <cell r="C6595" t="str">
            <v>EACH</v>
          </cell>
          <cell r="D6595" t="str">
            <v>SHARED LANE MARKING, TYPE A1</v>
          </cell>
          <cell r="F6595">
            <v>0</v>
          </cell>
        </row>
        <row r="6596">
          <cell r="A6596" t="str">
            <v>645E01702</v>
          </cell>
          <cell r="C6596" t="str">
            <v>EACH</v>
          </cell>
          <cell r="D6596" t="str">
            <v>SHARED LANE MARKING, TYPE A2</v>
          </cell>
          <cell r="F6596">
            <v>0</v>
          </cell>
        </row>
        <row r="6597">
          <cell r="A6597" t="str">
            <v>645E01704</v>
          </cell>
          <cell r="C6597" t="str">
            <v>EACH</v>
          </cell>
          <cell r="D6597" t="str">
            <v>SHARED LANE MARKING, TYPE A3</v>
          </cell>
          <cell r="F6597">
            <v>0</v>
          </cell>
        </row>
        <row r="6598">
          <cell r="A6598" t="str">
            <v>645E01706</v>
          </cell>
          <cell r="C6598" t="str">
            <v>EACH</v>
          </cell>
          <cell r="D6598" t="str">
            <v>SHARED LANE MARKING, TYPE B</v>
          </cell>
          <cell r="F6598">
            <v>0</v>
          </cell>
        </row>
        <row r="6599">
          <cell r="A6599" t="str">
            <v>645E01708</v>
          </cell>
          <cell r="C6599" t="str">
            <v>EACH</v>
          </cell>
          <cell r="D6599" t="str">
            <v>SHARED LANE MARKING, TYPE C</v>
          </cell>
          <cell r="F6599">
            <v>0</v>
          </cell>
        </row>
        <row r="6600">
          <cell r="A6600" t="str">
            <v>645E01800</v>
          </cell>
          <cell r="C6600" t="str">
            <v>FT</v>
          </cell>
          <cell r="D6600" t="str">
            <v>YIELD LINE, TYPE A1</v>
          </cell>
          <cell r="F6600">
            <v>0</v>
          </cell>
        </row>
        <row r="6601">
          <cell r="A6601" t="str">
            <v>645E01802</v>
          </cell>
          <cell r="C6601" t="str">
            <v>FT</v>
          </cell>
          <cell r="D6601" t="str">
            <v>YIELD LINE, TYPE A2</v>
          </cell>
          <cell r="F6601">
            <v>0</v>
          </cell>
        </row>
        <row r="6602">
          <cell r="A6602" t="str">
            <v>645E01804</v>
          </cell>
          <cell r="C6602" t="str">
            <v>FT</v>
          </cell>
          <cell r="D6602" t="str">
            <v>YIELD LINE, TYPE A3</v>
          </cell>
          <cell r="F6602">
            <v>0</v>
          </cell>
        </row>
        <row r="6603">
          <cell r="A6603" t="str">
            <v>645E01806</v>
          </cell>
          <cell r="C6603" t="str">
            <v>FT</v>
          </cell>
          <cell r="D6603" t="str">
            <v>YIELD LINE, TYPE B</v>
          </cell>
          <cell r="F6603">
            <v>0</v>
          </cell>
        </row>
        <row r="6604">
          <cell r="A6604" t="str">
            <v>645E01808</v>
          </cell>
          <cell r="C6604" t="str">
            <v>FT</v>
          </cell>
          <cell r="D6604" t="str">
            <v>YIELD LINE, TYPE C</v>
          </cell>
          <cell r="F6604">
            <v>0</v>
          </cell>
        </row>
        <row r="6605">
          <cell r="A6605" t="str">
            <v>645E20000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645E30000</v>
          </cell>
          <cell r="C6606" t="str">
            <v>FT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645E30010</v>
          </cell>
          <cell r="C6607" t="str">
            <v>EACH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645E30011</v>
          </cell>
          <cell r="C6608" t="str">
            <v>EACH</v>
          </cell>
          <cell r="D6608" t="str">
            <v>REMOVAL OF PAVEMENT MARKINGS, AS PER PLAN</v>
          </cell>
          <cell r="F6608">
            <v>0</v>
          </cell>
        </row>
        <row r="6609">
          <cell r="A6609" t="str">
            <v>645E30020</v>
          </cell>
          <cell r="C6609" t="str">
            <v>SF</v>
          </cell>
          <cell r="D6609" t="str">
            <v>REMOVAL OF PAVEMENT MARKINGS</v>
          </cell>
          <cell r="F6609">
            <v>0</v>
          </cell>
        </row>
        <row r="6610">
          <cell r="A6610" t="str">
            <v>645E40000</v>
          </cell>
          <cell r="C6610" t="str">
            <v>EACH</v>
          </cell>
          <cell r="D6610" t="str">
            <v>SPEED MEASUREMENT MARKING</v>
          </cell>
          <cell r="F6610">
            <v>0</v>
          </cell>
        </row>
        <row r="6611">
          <cell r="A6611" t="str">
            <v>645E40001</v>
          </cell>
          <cell r="C6611" t="str">
            <v>EACH</v>
          </cell>
          <cell r="D6611" t="str">
            <v>SPEED MEASUREMENT MARKING, AS PER PLAN</v>
          </cell>
          <cell r="F6611">
            <v>0</v>
          </cell>
        </row>
        <row r="6612">
          <cell r="A6612" t="str">
            <v>645E60000</v>
          </cell>
          <cell r="C6612" t="str">
            <v>SF</v>
          </cell>
          <cell r="D6612" t="str">
            <v>GREEN COLORED PAVEMENT FOR BIKE LANES, TYPE A1</v>
          </cell>
          <cell r="F6612">
            <v>0</v>
          </cell>
        </row>
        <row r="6613">
          <cell r="A6613" t="str">
            <v>645E60010</v>
          </cell>
          <cell r="C6613" t="str">
            <v>SF</v>
          </cell>
          <cell r="D6613" t="str">
            <v>GREEN COLORED PAVEMENT FOR BIKE LANES, TYPE A2</v>
          </cell>
          <cell r="F6613">
            <v>0</v>
          </cell>
        </row>
        <row r="6614">
          <cell r="A6614" t="str">
            <v>645E60020</v>
          </cell>
          <cell r="C6614" t="str">
            <v>SF</v>
          </cell>
          <cell r="D6614" t="str">
            <v>GREEN COLORED PAVEMENT FOR BIKE LANES, TYPE A3</v>
          </cell>
          <cell r="F6614">
            <v>0</v>
          </cell>
        </row>
        <row r="6615">
          <cell r="A6615" t="str">
            <v>645E90000</v>
          </cell>
          <cell r="C6615" t="str">
            <v>MILE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645E98000</v>
          </cell>
          <cell r="C6616" t="str">
            <v>FT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645E98010</v>
          </cell>
          <cell r="C6617" t="str">
            <v>EACH</v>
          </cell>
          <cell r="D6617" t="str">
            <v>PAVEMENT MARKING, MISC.</v>
          </cell>
          <cell r="F6617">
            <v>1</v>
          </cell>
          <cell r="G6617">
            <v>1</v>
          </cell>
        </row>
        <row r="6618">
          <cell r="A6618" t="str">
            <v>646E10000</v>
          </cell>
          <cell r="C6618" t="str">
            <v>MILE</v>
          </cell>
          <cell r="D6618" t="str">
            <v>EDGE LINE, 4"</v>
          </cell>
          <cell r="F6618">
            <v>0</v>
          </cell>
        </row>
        <row r="6619">
          <cell r="A6619" t="str">
            <v>646E10001</v>
          </cell>
          <cell r="C6619" t="str">
            <v>MILE</v>
          </cell>
          <cell r="D6619" t="str">
            <v>EDGE LINE, 4", AS PER PLAN</v>
          </cell>
          <cell r="F6619">
            <v>0</v>
          </cell>
        </row>
        <row r="6620">
          <cell r="A6620" t="str">
            <v>646E10010</v>
          </cell>
          <cell r="C6620" t="str">
            <v>MILE</v>
          </cell>
          <cell r="D6620" t="str">
            <v>EDGE LINE, 6"</v>
          </cell>
          <cell r="F6620">
            <v>0</v>
          </cell>
        </row>
        <row r="6621">
          <cell r="A6621" t="str">
            <v>646E10011</v>
          </cell>
          <cell r="C6621" t="str">
            <v>MILE</v>
          </cell>
          <cell r="D6621" t="str">
            <v>EDGE LINE, 6", AS PER PLAN</v>
          </cell>
          <cell r="F6621">
            <v>0</v>
          </cell>
        </row>
        <row r="6622">
          <cell r="A6622" t="str">
            <v>646E10100</v>
          </cell>
          <cell r="C6622" t="str">
            <v>MILE</v>
          </cell>
          <cell r="D6622" t="str">
            <v>LANE LINE, 4"</v>
          </cell>
          <cell r="F6622">
            <v>0</v>
          </cell>
        </row>
        <row r="6623">
          <cell r="A6623" t="str">
            <v>646E10101</v>
          </cell>
          <cell r="C6623" t="str">
            <v>MILE</v>
          </cell>
          <cell r="D6623" t="str">
            <v>LANE LINE, 4", AS PER PLAN</v>
          </cell>
          <cell r="F6623">
            <v>0</v>
          </cell>
        </row>
        <row r="6624">
          <cell r="A6624" t="str">
            <v>646E10110</v>
          </cell>
          <cell r="C6624" t="str">
            <v>MILE</v>
          </cell>
          <cell r="D6624" t="str">
            <v>LANE LINE, 6"</v>
          </cell>
          <cell r="F6624">
            <v>0</v>
          </cell>
        </row>
        <row r="6625">
          <cell r="A6625" t="str">
            <v>646E10111</v>
          </cell>
          <cell r="C6625" t="str">
            <v>MILE</v>
          </cell>
          <cell r="D6625" t="str">
            <v>LANE LINE, 6", AS PER PLAN</v>
          </cell>
          <cell r="F6625">
            <v>0</v>
          </cell>
        </row>
        <row r="6626">
          <cell r="A6626" t="str">
            <v>646E10200</v>
          </cell>
          <cell r="C6626" t="str">
            <v>MILE</v>
          </cell>
          <cell r="D6626" t="str">
            <v>CENTER LINE</v>
          </cell>
          <cell r="F6626">
            <v>0</v>
          </cell>
        </row>
        <row r="6627">
          <cell r="A6627" t="str">
            <v>646E10201</v>
          </cell>
          <cell r="C6627" t="str">
            <v>MILE</v>
          </cell>
          <cell r="D6627" t="str">
            <v>CENTER LINE, AS PER PLAN</v>
          </cell>
          <cell r="F6627">
            <v>0</v>
          </cell>
        </row>
        <row r="6628">
          <cell r="A6628" t="str">
            <v>646E10300</v>
          </cell>
          <cell r="C6628" t="str">
            <v>FT</v>
          </cell>
          <cell r="D6628" t="str">
            <v>CHANNELIZING LINE, 8"</v>
          </cell>
          <cell r="F6628">
            <v>0</v>
          </cell>
        </row>
        <row r="6629">
          <cell r="A6629" t="str">
            <v>646E10301</v>
          </cell>
          <cell r="C6629" t="str">
            <v>FT</v>
          </cell>
          <cell r="D6629" t="str">
            <v>CHANNELIZING LINE, 8", AS PER PLAN</v>
          </cell>
          <cell r="F6629">
            <v>0</v>
          </cell>
        </row>
        <row r="6630">
          <cell r="A6630" t="str">
            <v>646E10310</v>
          </cell>
          <cell r="C6630" t="str">
            <v>FT</v>
          </cell>
          <cell r="D6630" t="str">
            <v>CHANNELIZING LINE, 12"</v>
          </cell>
          <cell r="F6630">
            <v>0</v>
          </cell>
        </row>
        <row r="6631">
          <cell r="A6631" t="str">
            <v>646E10311</v>
          </cell>
          <cell r="C6631" t="str">
            <v>FT</v>
          </cell>
          <cell r="D6631" t="str">
            <v>CHANNELIZING LINE, 12", AS PER PLAN</v>
          </cell>
          <cell r="F6631">
            <v>0</v>
          </cell>
        </row>
        <row r="6632">
          <cell r="A6632" t="str">
            <v>646E10400</v>
          </cell>
          <cell r="C6632" t="str">
            <v>FT</v>
          </cell>
          <cell r="D6632" t="str">
            <v>STOP LINE</v>
          </cell>
          <cell r="F6632">
            <v>0</v>
          </cell>
        </row>
        <row r="6633">
          <cell r="A6633" t="str">
            <v>646E10401</v>
          </cell>
          <cell r="C6633" t="str">
            <v>FT</v>
          </cell>
          <cell r="D6633" t="str">
            <v>STOP LINE, AS PER PLAN</v>
          </cell>
          <cell r="F6633">
            <v>0</v>
          </cell>
        </row>
        <row r="6634">
          <cell r="A6634" t="str">
            <v>646E10510</v>
          </cell>
          <cell r="C6634" t="str">
            <v>FT</v>
          </cell>
          <cell r="D6634" t="str">
            <v>CROSSWALK LINE, 12"</v>
          </cell>
          <cell r="F6634">
            <v>0</v>
          </cell>
        </row>
        <row r="6635">
          <cell r="A6635" t="str">
            <v>646E10511</v>
          </cell>
          <cell r="C6635" t="str">
            <v>FT</v>
          </cell>
          <cell r="D6635" t="str">
            <v>CROSSWALK LINE, 12", AS PER PLAN</v>
          </cell>
          <cell r="F6635">
            <v>0</v>
          </cell>
        </row>
        <row r="6636">
          <cell r="A6636" t="str">
            <v>646E10516</v>
          </cell>
          <cell r="C6636" t="str">
            <v>FT</v>
          </cell>
          <cell r="D6636" t="str">
            <v>CROSSWALK LINE, 18"</v>
          </cell>
          <cell r="F6636">
            <v>0</v>
          </cell>
        </row>
        <row r="6637">
          <cell r="A6637" t="str">
            <v>646E10517</v>
          </cell>
          <cell r="C6637" t="str">
            <v>FT</v>
          </cell>
          <cell r="D6637" t="str">
            <v>CROSSWALK LINE, 18", AS PER PLAN</v>
          </cell>
          <cell r="F6637">
            <v>0</v>
          </cell>
        </row>
        <row r="6638">
          <cell r="A6638" t="str">
            <v>646E10520</v>
          </cell>
          <cell r="C6638" t="str">
            <v>FT</v>
          </cell>
          <cell r="D6638" t="str">
            <v>CROSSWALK LINE, 24"</v>
          </cell>
          <cell r="F6638">
            <v>0</v>
          </cell>
        </row>
        <row r="6639">
          <cell r="A6639" t="str">
            <v>646E10521</v>
          </cell>
          <cell r="C6639" t="str">
            <v>FT</v>
          </cell>
          <cell r="D6639" t="str">
            <v>CROSSWALK LINE, 24", AS PER PLAN</v>
          </cell>
          <cell r="F6639">
            <v>0</v>
          </cell>
        </row>
        <row r="6640">
          <cell r="A6640" t="str">
            <v>646E10600</v>
          </cell>
          <cell r="C6640" t="str">
            <v>FT</v>
          </cell>
          <cell r="D6640" t="str">
            <v>TRANSVERSE/DIAGONAL LINE</v>
          </cell>
          <cell r="F6640">
            <v>0</v>
          </cell>
        </row>
        <row r="6641">
          <cell r="A6641" t="str">
            <v>646E10601</v>
          </cell>
          <cell r="C6641" t="str">
            <v>FT</v>
          </cell>
          <cell r="D6641" t="str">
            <v>TRANSVERSE/DIAGONAL LINE, AS PER PLAN</v>
          </cell>
          <cell r="F6641">
            <v>0</v>
          </cell>
        </row>
        <row r="6642">
          <cell r="A6642" t="str">
            <v>646E10620</v>
          </cell>
          <cell r="C6642" t="str">
            <v>FT</v>
          </cell>
          <cell r="D6642" t="str">
            <v>CHEVRON MARKING</v>
          </cell>
          <cell r="F6642">
            <v>0</v>
          </cell>
        </row>
        <row r="6643">
          <cell r="A6643" t="str">
            <v>646E10621</v>
          </cell>
          <cell r="C6643" t="str">
            <v>FT</v>
          </cell>
          <cell r="D6643" t="str">
            <v>CHEVRON MARKING, AS PER PLAN</v>
          </cell>
          <cell r="F6643">
            <v>0</v>
          </cell>
        </row>
        <row r="6644">
          <cell r="A6644" t="str">
            <v>646E10700</v>
          </cell>
          <cell r="C6644" t="str">
            <v>FT</v>
          </cell>
          <cell r="D6644" t="str">
            <v>CURB MARKING</v>
          </cell>
          <cell r="F6644">
            <v>0</v>
          </cell>
        </row>
        <row r="6645">
          <cell r="A6645" t="str">
            <v>646E10701</v>
          </cell>
          <cell r="C6645" t="str">
            <v>FT</v>
          </cell>
          <cell r="D6645" t="str">
            <v>CURB MARKING, AS PER PLAN</v>
          </cell>
          <cell r="F6645">
            <v>0</v>
          </cell>
        </row>
        <row r="6646">
          <cell r="A6646" t="str">
            <v>646E10800</v>
          </cell>
          <cell r="C6646" t="str">
            <v>SF</v>
          </cell>
          <cell r="D6646" t="str">
            <v>ISLAND MARKING</v>
          </cell>
          <cell r="F6646">
            <v>0</v>
          </cell>
        </row>
        <row r="6647">
          <cell r="A6647" t="str">
            <v>646E10801</v>
          </cell>
          <cell r="C6647" t="str">
            <v>SF</v>
          </cell>
          <cell r="D6647" t="str">
            <v>ISLAND MARKING, AS PER PLAN</v>
          </cell>
          <cell r="F6647">
            <v>0</v>
          </cell>
        </row>
        <row r="6648">
          <cell r="A6648" t="str">
            <v>646E10900</v>
          </cell>
          <cell r="C6648" t="str">
            <v>EACH</v>
          </cell>
          <cell r="D6648" t="str">
            <v>HANDICAP SYMBOL MARKING</v>
          </cell>
          <cell r="F6648">
            <v>0</v>
          </cell>
        </row>
        <row r="6649">
          <cell r="A6649" t="str">
            <v>646E10901</v>
          </cell>
          <cell r="C6649" t="str">
            <v>EACH</v>
          </cell>
          <cell r="D6649" t="str">
            <v>HANDICAP SYMBOL MARKING, AS PER PLAN</v>
          </cell>
          <cell r="F6649">
            <v>0</v>
          </cell>
        </row>
        <row r="6650">
          <cell r="A6650" t="str">
            <v>646E20000</v>
          </cell>
          <cell r="C6650" t="str">
            <v>EACH</v>
          </cell>
          <cell r="D6650" t="str">
            <v>RAILROAD SYMBOL MARKING</v>
          </cell>
          <cell r="F6650">
            <v>0</v>
          </cell>
        </row>
        <row r="6651">
          <cell r="A6651" t="str">
            <v>646E20001</v>
          </cell>
          <cell r="C6651" t="str">
            <v>EACH</v>
          </cell>
          <cell r="D6651" t="str">
            <v>RAILROAD SYMBOL MARKING, AS PER PLAN</v>
          </cell>
          <cell r="F6651">
            <v>0</v>
          </cell>
        </row>
        <row r="6652">
          <cell r="A6652" t="str">
            <v>646E20100</v>
          </cell>
          <cell r="C6652" t="str">
            <v>EACH</v>
          </cell>
          <cell r="D6652" t="str">
            <v>SCHOOL SYMBOL MARKING, 72"</v>
          </cell>
          <cell r="F6652">
            <v>0</v>
          </cell>
        </row>
        <row r="6653">
          <cell r="A6653" t="str">
            <v>646E20101</v>
          </cell>
          <cell r="C6653" t="str">
            <v>EACH</v>
          </cell>
          <cell r="D6653" t="str">
            <v>SCHOOL SYMBOL MARKING, 72", AS PER PLAN</v>
          </cell>
          <cell r="F6653">
            <v>0</v>
          </cell>
        </row>
        <row r="6654">
          <cell r="A6654" t="str">
            <v>646E20110</v>
          </cell>
          <cell r="C6654" t="str">
            <v>EACH</v>
          </cell>
          <cell r="D6654" t="str">
            <v>SCHOOL SYMBOL MARKING, 96"</v>
          </cell>
          <cell r="F6654">
            <v>0</v>
          </cell>
        </row>
        <row r="6655">
          <cell r="A6655" t="str">
            <v>646E20111</v>
          </cell>
          <cell r="C6655" t="str">
            <v>EACH</v>
          </cell>
          <cell r="D6655" t="str">
            <v>SCHOOL SYMBOL MARKING, 96", AS PER PLAN</v>
          </cell>
          <cell r="F6655">
            <v>0</v>
          </cell>
        </row>
        <row r="6656">
          <cell r="A6656" t="str">
            <v>646E20120</v>
          </cell>
          <cell r="C6656" t="str">
            <v>EACH</v>
          </cell>
          <cell r="D6656" t="str">
            <v>SCHOOL SYMBOL MARKING, 120"</v>
          </cell>
          <cell r="F6656">
            <v>0</v>
          </cell>
        </row>
        <row r="6657">
          <cell r="A6657" t="str">
            <v>646E20121</v>
          </cell>
          <cell r="C6657" t="str">
            <v>EACH</v>
          </cell>
          <cell r="D6657" t="str">
            <v>SCHOOL SYMBOL MARKING, 120", AS PER PLAN</v>
          </cell>
          <cell r="F6657">
            <v>0</v>
          </cell>
        </row>
        <row r="6658">
          <cell r="A6658" t="str">
            <v>646E20200</v>
          </cell>
          <cell r="C6658" t="str">
            <v>FT</v>
          </cell>
          <cell r="D6658" t="str">
            <v>PARKING LOT STALL MARKING</v>
          </cell>
          <cell r="F6658">
            <v>0</v>
          </cell>
        </row>
        <row r="6659">
          <cell r="A6659" t="str">
            <v>646E20201</v>
          </cell>
          <cell r="C6659" t="str">
            <v>FT</v>
          </cell>
          <cell r="D6659" t="str">
            <v>PARKING LOT STALL MARKING, AS PER PLAN</v>
          </cell>
          <cell r="F6659">
            <v>0</v>
          </cell>
        </row>
        <row r="6660">
          <cell r="A6660" t="str">
            <v>646E20300</v>
          </cell>
          <cell r="C6660" t="str">
            <v>EACH</v>
          </cell>
          <cell r="D6660" t="str">
            <v>LANE ARROW</v>
          </cell>
          <cell r="F6660">
            <v>0</v>
          </cell>
        </row>
        <row r="6661">
          <cell r="A6661" t="str">
            <v>646E20301</v>
          </cell>
          <cell r="C6661" t="str">
            <v>EACH</v>
          </cell>
          <cell r="D6661" t="str">
            <v>LANE ARROW, AS PER PLAN</v>
          </cell>
          <cell r="F6661">
            <v>0</v>
          </cell>
        </row>
        <row r="6662">
          <cell r="A6662" t="str">
            <v>646E20320</v>
          </cell>
          <cell r="C6662" t="str">
            <v>EACH</v>
          </cell>
          <cell r="D6662" t="str">
            <v>WRONG WAY ARROW</v>
          </cell>
          <cell r="F6662">
            <v>0</v>
          </cell>
        </row>
        <row r="6663">
          <cell r="A6663" t="str">
            <v>646E20350</v>
          </cell>
          <cell r="C6663" t="str">
            <v>EACH</v>
          </cell>
          <cell r="D6663" t="str">
            <v>LANE REDUCTION ARROW</v>
          </cell>
          <cell r="F6663">
            <v>0</v>
          </cell>
        </row>
        <row r="6664">
          <cell r="A6664" t="str">
            <v>646E20400</v>
          </cell>
          <cell r="C6664" t="str">
            <v>EACH</v>
          </cell>
          <cell r="D6664" t="str">
            <v>WORD ON PAVEMENT, 72"</v>
          </cell>
          <cell r="F6664">
            <v>0</v>
          </cell>
        </row>
        <row r="6665">
          <cell r="A6665" t="str">
            <v>646E20401</v>
          </cell>
          <cell r="C6665" t="str">
            <v>EACH</v>
          </cell>
          <cell r="D6665" t="str">
            <v>WORD ON PAVEMENT, 72", AS PER PLAN</v>
          </cell>
          <cell r="F6665">
            <v>0</v>
          </cell>
        </row>
        <row r="6666">
          <cell r="A6666" t="str">
            <v>646E20410</v>
          </cell>
          <cell r="C6666" t="str">
            <v>EACH</v>
          </cell>
          <cell r="D6666" t="str">
            <v>WORD ON PAVEMENT, 96"</v>
          </cell>
          <cell r="F6666">
            <v>0</v>
          </cell>
        </row>
        <row r="6667">
          <cell r="A6667" t="str">
            <v>646E20411</v>
          </cell>
          <cell r="C6667" t="str">
            <v>EACH</v>
          </cell>
          <cell r="D6667" t="str">
            <v>WORD ON PAVEMENT, 96", AS PER PLAN</v>
          </cell>
          <cell r="F6667">
            <v>0</v>
          </cell>
        </row>
        <row r="6668">
          <cell r="A6668" t="str">
            <v>646E20500</v>
          </cell>
          <cell r="C6668" t="str">
            <v>FT</v>
          </cell>
          <cell r="D6668" t="str">
            <v>DOTTED LINE</v>
          </cell>
          <cell r="F6668">
            <v>0</v>
          </cell>
        </row>
        <row r="6669">
          <cell r="A6669" t="str">
            <v>646E20501</v>
          </cell>
          <cell r="C6669" t="str">
            <v>FT</v>
          </cell>
          <cell r="D6669" t="str">
            <v>DOTTED LINE, AS PER PLAN</v>
          </cell>
          <cell r="F6669">
            <v>0</v>
          </cell>
        </row>
        <row r="6670">
          <cell r="A6670" t="str">
            <v>646E20502</v>
          </cell>
          <cell r="C6670" t="str">
            <v>FT</v>
          </cell>
          <cell r="D6670" t="str">
            <v>DOTTED LINE, 4"</v>
          </cell>
          <cell r="F6670">
            <v>0</v>
          </cell>
        </row>
        <row r="6671">
          <cell r="A6671" t="str">
            <v>646E20504</v>
          </cell>
          <cell r="C6671" t="str">
            <v>FT</v>
          </cell>
          <cell r="D6671" t="str">
            <v>DOTTED LINE, 6"</v>
          </cell>
          <cell r="F6671">
            <v>0</v>
          </cell>
        </row>
        <row r="6672">
          <cell r="A6672" t="str">
            <v>646E20506</v>
          </cell>
          <cell r="C6672" t="str">
            <v>FT</v>
          </cell>
          <cell r="D6672" t="str">
            <v>DOTTED LINE, 8"</v>
          </cell>
          <cell r="F6672">
            <v>0</v>
          </cell>
        </row>
        <row r="6673">
          <cell r="A6673" t="str">
            <v>646E20510</v>
          </cell>
          <cell r="C6673" t="str">
            <v>FT</v>
          </cell>
          <cell r="D6673" t="str">
            <v>DOTTED LINE, 12"</v>
          </cell>
          <cell r="F6673">
            <v>0</v>
          </cell>
        </row>
        <row r="6674">
          <cell r="A6674" t="str">
            <v>646E20520</v>
          </cell>
          <cell r="C6674" t="str">
            <v>FT</v>
          </cell>
          <cell r="D6674" t="str">
            <v>DOTTED LINE, 24"</v>
          </cell>
          <cell r="F6674">
            <v>0</v>
          </cell>
        </row>
        <row r="6675">
          <cell r="A6675" t="str">
            <v>646E20600</v>
          </cell>
          <cell r="C6675" t="str">
            <v>EACH</v>
          </cell>
          <cell r="D6675" t="str">
            <v>BIKE LANE SYMBOL MARKING</v>
          </cell>
          <cell r="F6675">
            <v>0</v>
          </cell>
        </row>
        <row r="6676">
          <cell r="A6676" t="str">
            <v>646E20650</v>
          </cell>
          <cell r="C6676" t="str">
            <v>EACH</v>
          </cell>
          <cell r="D6676" t="str">
            <v>SHARED LANE MARKING</v>
          </cell>
          <cell r="F6676">
            <v>0</v>
          </cell>
        </row>
        <row r="6677">
          <cell r="A6677" t="str">
            <v>646E20710</v>
          </cell>
          <cell r="C6677" t="str">
            <v>EACH</v>
          </cell>
          <cell r="D6677" t="str">
            <v>SPEED MEASUREMENT MARKING</v>
          </cell>
          <cell r="F6677">
            <v>0</v>
          </cell>
        </row>
        <row r="6678">
          <cell r="A6678" t="str">
            <v>646E20711</v>
          </cell>
          <cell r="C6678" t="str">
            <v>EACH</v>
          </cell>
          <cell r="D6678" t="str">
            <v>SPEED MEASUREMENT MARKING, AS PER PLAN</v>
          </cell>
          <cell r="F6678">
            <v>0</v>
          </cell>
        </row>
        <row r="6679">
          <cell r="A6679" t="str">
            <v>646E20800</v>
          </cell>
          <cell r="C6679" t="str">
            <v>FT</v>
          </cell>
          <cell r="D6679" t="str">
            <v>YIELD LINE</v>
          </cell>
          <cell r="F6679">
            <v>0</v>
          </cell>
        </row>
        <row r="6680">
          <cell r="A6680" t="str">
            <v>646E50000</v>
          </cell>
          <cell r="C6680" t="str">
            <v>EACH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646E50100</v>
          </cell>
          <cell r="C6681" t="str">
            <v>FT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646E50101</v>
          </cell>
          <cell r="C6682" t="str">
            <v>FT</v>
          </cell>
          <cell r="D6682" t="str">
            <v>REMOVAL OF PAVEMENT MARKING, AS PER PLAN</v>
          </cell>
          <cell r="F6682">
            <v>0</v>
          </cell>
        </row>
        <row r="6683">
          <cell r="A6683" t="str">
            <v>646E50200</v>
          </cell>
          <cell r="C6683" t="str">
            <v>SF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646E50300</v>
          </cell>
          <cell r="C6684" t="str">
            <v>MILE</v>
          </cell>
          <cell r="D6684" t="str">
            <v>REMOVAL OF PAVEMENT MARKING</v>
          </cell>
          <cell r="F6684">
            <v>0</v>
          </cell>
        </row>
        <row r="6685">
          <cell r="A6685" t="str">
            <v>646E50301</v>
          </cell>
          <cell r="C6685" t="str">
            <v>MILE</v>
          </cell>
          <cell r="D6685" t="str">
            <v>REMOVAL OF PAVEMENT MARKING, AS PER PLAN</v>
          </cell>
          <cell r="F6685">
            <v>0</v>
          </cell>
        </row>
        <row r="6686">
          <cell r="A6686" t="str">
            <v>646E60000</v>
          </cell>
          <cell r="C6686" t="str">
            <v>LS</v>
          </cell>
          <cell r="D6686" t="str">
            <v>TWO-WAY RADIO EQUIPMENT</v>
          </cell>
          <cell r="F6686">
            <v>0</v>
          </cell>
        </row>
        <row r="6687">
          <cell r="A6687" t="str">
            <v>646E60001</v>
          </cell>
          <cell r="C6687" t="str">
            <v>LS</v>
          </cell>
          <cell r="D6687" t="str">
            <v>TWO-WAY RADIO EQUIPMENT, AS PER PLAN</v>
          </cell>
          <cell r="F6687">
            <v>0</v>
          </cell>
        </row>
        <row r="6688">
          <cell r="A6688" t="str">
            <v>646E60100</v>
          </cell>
          <cell r="C6688" t="str">
            <v>SF</v>
          </cell>
          <cell r="D6688" t="str">
            <v>GREEN COLORED PAVEMENT FOR BIKE LANES</v>
          </cell>
          <cell r="F6688">
            <v>0</v>
          </cell>
        </row>
        <row r="6689">
          <cell r="A6689" t="str">
            <v>646E90000</v>
          </cell>
          <cell r="C6689" t="str">
            <v>FT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646E90010</v>
          </cell>
          <cell r="C6690" t="str">
            <v>MILE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646E98000</v>
          </cell>
          <cell r="C6691" t="str">
            <v>EACH</v>
          </cell>
          <cell r="D6691" t="str">
            <v>PAVEMENT MARKING, MISC.:</v>
          </cell>
          <cell r="F6691">
            <v>1</v>
          </cell>
          <cell r="G6691">
            <v>1</v>
          </cell>
        </row>
        <row r="6692">
          <cell r="A6692" t="str">
            <v>647E18000</v>
          </cell>
          <cell r="C6692" t="str">
            <v>FT</v>
          </cell>
          <cell r="D6692" t="str">
            <v>CHANNELIZING LINE, 8", TYPE A90</v>
          </cell>
          <cell r="F6692">
            <v>0</v>
          </cell>
        </row>
        <row r="6693">
          <cell r="A6693" t="str">
            <v>647E18002</v>
          </cell>
          <cell r="C6693" t="str">
            <v>FT</v>
          </cell>
          <cell r="D6693" t="str">
            <v>CHANNELIZING LINE, 8", TYPE A125</v>
          </cell>
          <cell r="F6693">
            <v>0</v>
          </cell>
        </row>
        <row r="6694">
          <cell r="A6694" t="str">
            <v>647E18004</v>
          </cell>
          <cell r="C6694" t="str">
            <v>FT</v>
          </cell>
          <cell r="D6694" t="str">
            <v>CHANNELIZING LINE, 12", TYPE A90</v>
          </cell>
          <cell r="F6694">
            <v>0</v>
          </cell>
        </row>
        <row r="6695">
          <cell r="A6695" t="str">
            <v>647E18006</v>
          </cell>
          <cell r="C6695" t="str">
            <v>FT</v>
          </cell>
          <cell r="D6695" t="str">
            <v>CHANNELIZING LINE, 12", TYPE A125</v>
          </cell>
          <cell r="F6695">
            <v>0</v>
          </cell>
        </row>
        <row r="6696">
          <cell r="A6696" t="str">
            <v>647E18010</v>
          </cell>
          <cell r="C6696" t="str">
            <v>FT</v>
          </cell>
          <cell r="D6696" t="str">
            <v>CHANNELIZING LINE, 8", TYPE B90</v>
          </cell>
          <cell r="F6696">
            <v>0</v>
          </cell>
        </row>
        <row r="6697">
          <cell r="A6697" t="str">
            <v>647E18012</v>
          </cell>
          <cell r="C6697" t="str">
            <v>FT</v>
          </cell>
          <cell r="D6697" t="str">
            <v>CHANNELIZING LINE, 8", TYPE B125</v>
          </cell>
          <cell r="F6697">
            <v>0</v>
          </cell>
        </row>
        <row r="6698">
          <cell r="A6698" t="str">
            <v>647E18013</v>
          </cell>
          <cell r="C6698" t="str">
            <v>FT</v>
          </cell>
          <cell r="D6698" t="str">
            <v>CHANNELIZING LINE, 8", TYPE B125, AS PER PLAN</v>
          </cell>
          <cell r="F6698">
            <v>0</v>
          </cell>
        </row>
        <row r="6699">
          <cell r="A6699" t="str">
            <v>647E18014</v>
          </cell>
          <cell r="C6699" t="str">
            <v>FT</v>
          </cell>
          <cell r="D6699" t="str">
            <v>CHANNELIZING LINE, 12", TYPE B90</v>
          </cell>
          <cell r="F6699">
            <v>0</v>
          </cell>
        </row>
        <row r="6700">
          <cell r="A6700" t="str">
            <v>647E18016</v>
          </cell>
          <cell r="C6700" t="str">
            <v>FT</v>
          </cell>
          <cell r="D6700" t="str">
            <v>CHANNELIZING LINE, 12", TYPE B125</v>
          </cell>
          <cell r="F6700">
            <v>0</v>
          </cell>
        </row>
        <row r="6701">
          <cell r="A6701" t="str">
            <v>647E18050</v>
          </cell>
          <cell r="C6701" t="str">
            <v>FT</v>
          </cell>
          <cell r="D6701" t="str">
            <v>STOP LINE, TYPE A90</v>
          </cell>
          <cell r="F6701">
            <v>0</v>
          </cell>
        </row>
        <row r="6702">
          <cell r="A6702" t="str">
            <v>647E18052</v>
          </cell>
          <cell r="C6702" t="str">
            <v>FT</v>
          </cell>
          <cell r="D6702" t="str">
            <v>STOP LINE, TYPE A125</v>
          </cell>
          <cell r="F6702">
            <v>0</v>
          </cell>
        </row>
        <row r="6703">
          <cell r="A6703" t="str">
            <v>647E18060</v>
          </cell>
          <cell r="C6703" t="str">
            <v>FT</v>
          </cell>
          <cell r="D6703" t="str">
            <v>STOP LINE, TYPE B90</v>
          </cell>
          <cell r="F6703">
            <v>0</v>
          </cell>
        </row>
        <row r="6704">
          <cell r="A6704" t="str">
            <v>647E18062</v>
          </cell>
          <cell r="C6704" t="str">
            <v>FT</v>
          </cell>
          <cell r="D6704" t="str">
            <v>STOP LINE, TYPE B125</v>
          </cell>
          <cell r="F6704">
            <v>0</v>
          </cell>
        </row>
        <row r="6705">
          <cell r="A6705" t="str">
            <v>647E20020</v>
          </cell>
          <cell r="C6705" t="str">
            <v>FT</v>
          </cell>
          <cell r="D6705" t="str">
            <v>CROSSWALK LINE, 12", TYPE A90</v>
          </cell>
          <cell r="F6705">
            <v>0</v>
          </cell>
        </row>
        <row r="6706">
          <cell r="A6706" t="str">
            <v>647E20026</v>
          </cell>
          <cell r="C6706" t="str">
            <v>FT</v>
          </cell>
          <cell r="D6706" t="str">
            <v>CROSSWALK LINE, 12", TYPE A125</v>
          </cell>
          <cell r="F6706">
            <v>0</v>
          </cell>
        </row>
        <row r="6707">
          <cell r="A6707" t="str">
            <v>647E20030</v>
          </cell>
          <cell r="C6707" t="str">
            <v>FT</v>
          </cell>
          <cell r="D6707" t="str">
            <v>CROSSWALK LINE, 12", TYPE B90</v>
          </cell>
          <cell r="F6707">
            <v>0</v>
          </cell>
        </row>
        <row r="6708">
          <cell r="A6708" t="str">
            <v>647E20036</v>
          </cell>
          <cell r="C6708" t="str">
            <v>FT</v>
          </cell>
          <cell r="D6708" t="str">
            <v>CROSSWALK LINE, 12", TYPE B125</v>
          </cell>
          <cell r="F6708">
            <v>0</v>
          </cell>
        </row>
        <row r="6709">
          <cell r="A6709" t="str">
            <v>647E20070</v>
          </cell>
          <cell r="C6709" t="str">
            <v>FT</v>
          </cell>
          <cell r="D6709" t="str">
            <v>CROSSWALK LINE, 24", TYPE A90</v>
          </cell>
          <cell r="F6709">
            <v>0</v>
          </cell>
        </row>
        <row r="6710">
          <cell r="A6710" t="str">
            <v>647E20076</v>
          </cell>
          <cell r="C6710" t="str">
            <v>FT</v>
          </cell>
          <cell r="D6710" t="str">
            <v>CROSSWALK LINE, 24", TYPE A125</v>
          </cell>
          <cell r="F6710">
            <v>0</v>
          </cell>
        </row>
        <row r="6711">
          <cell r="A6711" t="str">
            <v>647E20080</v>
          </cell>
          <cell r="C6711" t="str">
            <v>FT</v>
          </cell>
          <cell r="D6711" t="str">
            <v>CROSSWALK LINE, 24", TYPE B90</v>
          </cell>
          <cell r="F6711">
            <v>0</v>
          </cell>
        </row>
        <row r="6712">
          <cell r="A6712" t="str">
            <v>647E20086</v>
          </cell>
          <cell r="C6712" t="str">
            <v>FT</v>
          </cell>
          <cell r="D6712" t="str">
            <v>CROSSWALK LINE, 24", TYPE B125</v>
          </cell>
          <cell r="F6712">
            <v>0</v>
          </cell>
        </row>
        <row r="6713">
          <cell r="A6713" t="str">
            <v>647E20100</v>
          </cell>
          <cell r="C6713" t="str">
            <v>FT</v>
          </cell>
          <cell r="D6713" t="str">
            <v>TRANSVERSE/DIAGONAL LINE, TYPE A90</v>
          </cell>
          <cell r="F6713">
            <v>0</v>
          </cell>
        </row>
        <row r="6714">
          <cell r="A6714" t="str">
            <v>647E20102</v>
          </cell>
          <cell r="C6714" t="str">
            <v>FT</v>
          </cell>
          <cell r="D6714" t="str">
            <v>TRANSVERSE/DIAGONAL LINE, TYPE A125</v>
          </cell>
          <cell r="F6714">
            <v>0</v>
          </cell>
        </row>
        <row r="6715">
          <cell r="A6715" t="str">
            <v>647E20110</v>
          </cell>
          <cell r="C6715" t="str">
            <v>FT</v>
          </cell>
          <cell r="D6715" t="str">
            <v>TRANSVERSE/DIAGONAL LINE, TYPE B90</v>
          </cell>
          <cell r="F6715">
            <v>0</v>
          </cell>
        </row>
        <row r="6716">
          <cell r="A6716" t="str">
            <v>647E20112</v>
          </cell>
          <cell r="C6716" t="str">
            <v>FT</v>
          </cell>
          <cell r="D6716" t="str">
            <v>TRANSVERSE/DIAGONAL LINE, TYPE B125</v>
          </cell>
          <cell r="F6716">
            <v>0</v>
          </cell>
        </row>
        <row r="6717">
          <cell r="A6717" t="str">
            <v>647E20120</v>
          </cell>
          <cell r="C6717" t="str">
            <v>FT</v>
          </cell>
          <cell r="D6717" t="str">
            <v>CHEVRON MARKING, TYPE A90</v>
          </cell>
          <cell r="F6717">
            <v>0</v>
          </cell>
        </row>
        <row r="6718">
          <cell r="A6718" t="str">
            <v>647E20122</v>
          </cell>
          <cell r="C6718" t="str">
            <v>FT</v>
          </cell>
          <cell r="D6718" t="str">
            <v>CHEVRON MARKING, TYPE A125</v>
          </cell>
          <cell r="F6718">
            <v>0</v>
          </cell>
        </row>
        <row r="6719">
          <cell r="A6719" t="str">
            <v>647E20130</v>
          </cell>
          <cell r="C6719" t="str">
            <v>FT</v>
          </cell>
          <cell r="D6719" t="str">
            <v>CHEVRON MARKING, TYPE B90</v>
          </cell>
          <cell r="F6719">
            <v>0</v>
          </cell>
        </row>
        <row r="6720">
          <cell r="A6720" t="str">
            <v>647E20132</v>
          </cell>
          <cell r="C6720" t="str">
            <v>FT</v>
          </cell>
          <cell r="D6720" t="str">
            <v>CHEVRON MARKING, TYPE B125</v>
          </cell>
          <cell r="F6720">
            <v>0</v>
          </cell>
        </row>
        <row r="6721">
          <cell r="A6721" t="str">
            <v>647E20200</v>
          </cell>
          <cell r="C6721" t="str">
            <v>EACH</v>
          </cell>
          <cell r="D6721" t="str">
            <v>HANDICAP SYMBOL MARKING, TYPE A90</v>
          </cell>
          <cell r="F6721">
            <v>0</v>
          </cell>
        </row>
        <row r="6722">
          <cell r="A6722" t="str">
            <v>647E20202</v>
          </cell>
          <cell r="C6722" t="str">
            <v>EACH</v>
          </cell>
          <cell r="D6722" t="str">
            <v>HANDICAP SYMBOL MARKING, TYPE A125</v>
          </cell>
          <cell r="F6722">
            <v>0</v>
          </cell>
        </row>
        <row r="6723">
          <cell r="A6723" t="str">
            <v>647E20210</v>
          </cell>
          <cell r="C6723" t="str">
            <v>EACH</v>
          </cell>
          <cell r="D6723" t="str">
            <v>HANDICAP SYMBOL MARKING, TYPE B90</v>
          </cell>
          <cell r="F6723">
            <v>0</v>
          </cell>
        </row>
        <row r="6724">
          <cell r="A6724" t="str">
            <v>647E20212</v>
          </cell>
          <cell r="C6724" t="str">
            <v>EACH</v>
          </cell>
          <cell r="D6724" t="str">
            <v>HANDICAP SYMBOL MARKING, TYPE B125</v>
          </cell>
          <cell r="F6724">
            <v>0</v>
          </cell>
        </row>
        <row r="6725">
          <cell r="A6725" t="str">
            <v>647E20300</v>
          </cell>
          <cell r="C6725" t="str">
            <v>EACH</v>
          </cell>
          <cell r="D6725" t="str">
            <v>RAILROAD SYMBOL MARKING, TYPE A90</v>
          </cell>
          <cell r="F6725">
            <v>0</v>
          </cell>
        </row>
        <row r="6726">
          <cell r="A6726" t="str">
            <v>647E20302</v>
          </cell>
          <cell r="C6726" t="str">
            <v>EACH</v>
          </cell>
          <cell r="D6726" t="str">
            <v>RAILROAD SYMBOL MARKING, TYPE A125</v>
          </cell>
          <cell r="F6726">
            <v>0</v>
          </cell>
        </row>
        <row r="6727">
          <cell r="A6727" t="str">
            <v>647E20310</v>
          </cell>
          <cell r="C6727" t="str">
            <v>EACH</v>
          </cell>
          <cell r="D6727" t="str">
            <v>RAILROAD SYMBOL MARKING, TYPE B90</v>
          </cell>
          <cell r="F6727">
            <v>0</v>
          </cell>
        </row>
        <row r="6728">
          <cell r="A6728" t="str">
            <v>647E20312</v>
          </cell>
          <cell r="C6728" t="str">
            <v>EACH</v>
          </cell>
          <cell r="D6728" t="str">
            <v>RAILROAD SYMBOL MARKING, TYPE B125</v>
          </cell>
          <cell r="F6728">
            <v>0</v>
          </cell>
        </row>
        <row r="6729">
          <cell r="A6729" t="str">
            <v>647E20400</v>
          </cell>
          <cell r="C6729" t="str">
            <v>EACH</v>
          </cell>
          <cell r="D6729" t="str">
            <v>SCHOOL SYMBOL MARKING, 72", TYPE A90</v>
          </cell>
          <cell r="F6729">
            <v>0</v>
          </cell>
        </row>
        <row r="6730">
          <cell r="A6730" t="str">
            <v>647E20402</v>
          </cell>
          <cell r="C6730" t="str">
            <v>EACH</v>
          </cell>
          <cell r="D6730" t="str">
            <v>SCHOOL SYMBOL MARKING, 72", TYPE A125</v>
          </cell>
          <cell r="F6730">
            <v>0</v>
          </cell>
        </row>
        <row r="6731">
          <cell r="A6731" t="str">
            <v>647E20410</v>
          </cell>
          <cell r="C6731" t="str">
            <v>EACH</v>
          </cell>
          <cell r="D6731" t="str">
            <v>SCHOOL SYMBOL MARKING, 72", TYPE B90</v>
          </cell>
          <cell r="F6731">
            <v>0</v>
          </cell>
        </row>
        <row r="6732">
          <cell r="A6732" t="str">
            <v>647E20412</v>
          </cell>
          <cell r="C6732" t="str">
            <v>EACH</v>
          </cell>
          <cell r="D6732" t="str">
            <v>SCHOOL SYMBOL MARKING, 72", TYPE B125</v>
          </cell>
          <cell r="F6732">
            <v>0</v>
          </cell>
        </row>
        <row r="6733">
          <cell r="A6733" t="str">
            <v>647E20430</v>
          </cell>
          <cell r="C6733" t="str">
            <v>EACH</v>
          </cell>
          <cell r="D6733" t="str">
            <v>SCHOOL SYMBOL MARKING, 96", TYPE A90</v>
          </cell>
          <cell r="F6733">
            <v>0</v>
          </cell>
        </row>
        <row r="6734">
          <cell r="A6734" t="str">
            <v>647E20432</v>
          </cell>
          <cell r="C6734" t="str">
            <v>EACH</v>
          </cell>
          <cell r="D6734" t="str">
            <v>SCHOOL SYMBOL MARKING, 96", TYPE A125</v>
          </cell>
          <cell r="F6734">
            <v>0</v>
          </cell>
        </row>
        <row r="6735">
          <cell r="A6735" t="str">
            <v>647E20440</v>
          </cell>
          <cell r="C6735" t="str">
            <v>EACH</v>
          </cell>
          <cell r="D6735" t="str">
            <v>SCHOOL SYMBOL MARKING, 96", TYPE B90</v>
          </cell>
          <cell r="F6735">
            <v>0</v>
          </cell>
        </row>
        <row r="6736">
          <cell r="A6736" t="str">
            <v>647E20442</v>
          </cell>
          <cell r="C6736" t="str">
            <v>EACH</v>
          </cell>
          <cell r="D6736" t="str">
            <v>SCHOOL SYMBOL MARKING, 96", TYPE B125</v>
          </cell>
          <cell r="F6736">
            <v>0</v>
          </cell>
        </row>
        <row r="6737">
          <cell r="A6737" t="str">
            <v>647E20460</v>
          </cell>
          <cell r="C6737" t="str">
            <v>EACH</v>
          </cell>
          <cell r="D6737" t="str">
            <v>SCHOOL SYMBOL MARKING, 120", TYPE A90</v>
          </cell>
          <cell r="F6737">
            <v>0</v>
          </cell>
        </row>
        <row r="6738">
          <cell r="A6738" t="str">
            <v>647E20462</v>
          </cell>
          <cell r="C6738" t="str">
            <v>EACH</v>
          </cell>
          <cell r="D6738" t="str">
            <v>SCHOOL SYMBOL MARKING, 120", TYPE A125</v>
          </cell>
          <cell r="F6738">
            <v>0</v>
          </cell>
        </row>
        <row r="6739">
          <cell r="A6739" t="str">
            <v>647E20470</v>
          </cell>
          <cell r="C6739" t="str">
            <v>EACH</v>
          </cell>
          <cell r="D6739" t="str">
            <v>SCHOOL SYMBOL MARKING, 120", TYPE B90</v>
          </cell>
          <cell r="F6739">
            <v>0</v>
          </cell>
        </row>
        <row r="6740">
          <cell r="A6740" t="str">
            <v>647E20472</v>
          </cell>
          <cell r="C6740" t="str">
            <v>EACH</v>
          </cell>
          <cell r="D6740" t="str">
            <v>SCHOOL SYMBOL MARKING, 120", TYPE B125</v>
          </cell>
          <cell r="F6740">
            <v>0</v>
          </cell>
        </row>
        <row r="6741">
          <cell r="A6741" t="str">
            <v>647E20500</v>
          </cell>
          <cell r="C6741" t="str">
            <v>FT</v>
          </cell>
          <cell r="D6741" t="str">
            <v>PARKING LOT STALL MARKING, TYPE A90</v>
          </cell>
          <cell r="F6741">
            <v>0</v>
          </cell>
        </row>
        <row r="6742">
          <cell r="A6742" t="str">
            <v>647E20502</v>
          </cell>
          <cell r="C6742" t="str">
            <v>FT</v>
          </cell>
          <cell r="D6742" t="str">
            <v>PARKING LOT STALL MARKING, TYPE A125</v>
          </cell>
          <cell r="F6742">
            <v>0</v>
          </cell>
        </row>
        <row r="6743">
          <cell r="A6743" t="str">
            <v>647E20510</v>
          </cell>
          <cell r="C6743" t="str">
            <v>FT</v>
          </cell>
          <cell r="D6743" t="str">
            <v>PARKING LOT STALL MARKING, TYPE B90</v>
          </cell>
          <cell r="F6743">
            <v>0</v>
          </cell>
        </row>
        <row r="6744">
          <cell r="A6744" t="str">
            <v>647E20512</v>
          </cell>
          <cell r="C6744" t="str">
            <v>FT</v>
          </cell>
          <cell r="D6744" t="str">
            <v>PARKING LOT STALL MARKING, TYPE B125</v>
          </cell>
          <cell r="F6744">
            <v>0</v>
          </cell>
        </row>
        <row r="6745">
          <cell r="A6745" t="str">
            <v>647E20600</v>
          </cell>
          <cell r="C6745" t="str">
            <v>EACH</v>
          </cell>
          <cell r="D6745" t="str">
            <v>LANE ARROW, TYPE A90</v>
          </cell>
          <cell r="F6745">
            <v>0</v>
          </cell>
        </row>
        <row r="6746">
          <cell r="A6746" t="str">
            <v>647E20602</v>
          </cell>
          <cell r="C6746" t="str">
            <v>EACH</v>
          </cell>
          <cell r="D6746" t="str">
            <v>LANE ARROW, TYPE A125</v>
          </cell>
          <cell r="F6746">
            <v>0</v>
          </cell>
        </row>
        <row r="6747">
          <cell r="A6747" t="str">
            <v>647E20610</v>
          </cell>
          <cell r="C6747" t="str">
            <v>EACH</v>
          </cell>
          <cell r="D6747" t="str">
            <v>LANE ARROW, TYPE B90</v>
          </cell>
          <cell r="F6747">
            <v>0</v>
          </cell>
        </row>
        <row r="6748">
          <cell r="A6748" t="str">
            <v>647E20612</v>
          </cell>
          <cell r="C6748" t="str">
            <v>EACH</v>
          </cell>
          <cell r="D6748" t="str">
            <v>LANE ARROW, TYPE B125</v>
          </cell>
          <cell r="F6748">
            <v>0</v>
          </cell>
        </row>
        <row r="6749">
          <cell r="A6749" t="str">
            <v>647E20620</v>
          </cell>
          <cell r="C6749" t="str">
            <v>EACH</v>
          </cell>
          <cell r="D6749" t="str">
            <v>WRONG WAY ARROW</v>
          </cell>
          <cell r="F6749">
            <v>0</v>
          </cell>
        </row>
        <row r="6750">
          <cell r="A6750" t="str">
            <v>647E20640</v>
          </cell>
          <cell r="C6750" t="str">
            <v>EACH</v>
          </cell>
          <cell r="D6750" t="str">
            <v>LANE REDUCTION ARROW, TYPE A90</v>
          </cell>
          <cell r="F6750">
            <v>0</v>
          </cell>
        </row>
        <row r="6751">
          <cell r="A6751" t="str">
            <v>647E20642</v>
          </cell>
          <cell r="C6751" t="str">
            <v>EACH</v>
          </cell>
          <cell r="D6751" t="str">
            <v>LANE REDUCTION ARROW, TYPE A125</v>
          </cell>
          <cell r="F6751">
            <v>0</v>
          </cell>
        </row>
        <row r="6752">
          <cell r="A6752" t="str">
            <v>647E20650</v>
          </cell>
          <cell r="C6752" t="str">
            <v>EACH</v>
          </cell>
          <cell r="D6752" t="str">
            <v>LANE REDUCTION ARROW, TYPE B90</v>
          </cell>
          <cell r="F6752">
            <v>0</v>
          </cell>
        </row>
        <row r="6753">
          <cell r="A6753" t="str">
            <v>647E20652</v>
          </cell>
          <cell r="C6753" t="str">
            <v>EACH</v>
          </cell>
          <cell r="D6753" t="str">
            <v>LANE REDUCTION ARROW, TYPE B125</v>
          </cell>
          <cell r="F6753">
            <v>0</v>
          </cell>
        </row>
        <row r="6754">
          <cell r="A6754" t="str">
            <v>647E20700</v>
          </cell>
          <cell r="C6754" t="str">
            <v>EACH</v>
          </cell>
          <cell r="D6754" t="str">
            <v>WORD ON PAVEMENT, 72", TYPE A90</v>
          </cell>
          <cell r="F6754">
            <v>0</v>
          </cell>
        </row>
        <row r="6755">
          <cell r="A6755" t="str">
            <v>647E20702</v>
          </cell>
          <cell r="C6755" t="str">
            <v>EACH</v>
          </cell>
          <cell r="D6755" t="str">
            <v>WORD ON PAVEMENT, 72", TYPE A125</v>
          </cell>
          <cell r="F6755">
            <v>0</v>
          </cell>
        </row>
        <row r="6756">
          <cell r="A6756" t="str">
            <v>647E20710</v>
          </cell>
          <cell r="C6756" t="str">
            <v>EACH</v>
          </cell>
          <cell r="D6756" t="str">
            <v>WORD ON PAVEMENT, 72", TYPE B90</v>
          </cell>
          <cell r="F6756">
            <v>0</v>
          </cell>
        </row>
        <row r="6757">
          <cell r="A6757" t="str">
            <v>647E20712</v>
          </cell>
          <cell r="C6757" t="str">
            <v>EACH</v>
          </cell>
          <cell r="D6757" t="str">
            <v>WORD ON PAVEMENT, 72", TYPE B125</v>
          </cell>
          <cell r="F6757">
            <v>0</v>
          </cell>
        </row>
        <row r="6758">
          <cell r="A6758" t="str">
            <v>647E20730</v>
          </cell>
          <cell r="C6758" t="str">
            <v>EACH</v>
          </cell>
          <cell r="D6758" t="str">
            <v>WORD ON PAVEMENT, 96", TYPE A90</v>
          </cell>
          <cell r="F6758">
            <v>0</v>
          </cell>
        </row>
        <row r="6759">
          <cell r="A6759" t="str">
            <v>647E20732</v>
          </cell>
          <cell r="C6759" t="str">
            <v>EACH</v>
          </cell>
          <cell r="D6759" t="str">
            <v>WORD ON PAVEMENT, 96", TYPE A125</v>
          </cell>
          <cell r="F6759">
            <v>0</v>
          </cell>
        </row>
        <row r="6760">
          <cell r="A6760" t="str">
            <v>647E20740</v>
          </cell>
          <cell r="C6760" t="str">
            <v>EACH</v>
          </cell>
          <cell r="D6760" t="str">
            <v>WORD ON PAVEMENT, 96", TYPE B90</v>
          </cell>
          <cell r="F6760">
            <v>0</v>
          </cell>
        </row>
        <row r="6761">
          <cell r="A6761" t="str">
            <v>647E20742</v>
          </cell>
          <cell r="C6761" t="str">
            <v>EACH</v>
          </cell>
          <cell r="D6761" t="str">
            <v>WORD ON PAVEMENT, 96", TYPE B125</v>
          </cell>
          <cell r="F6761">
            <v>0</v>
          </cell>
        </row>
        <row r="6762">
          <cell r="A6762" t="str">
            <v>647E20800</v>
          </cell>
          <cell r="C6762" t="str">
            <v>FT</v>
          </cell>
          <cell r="D6762" t="str">
            <v>DOTTED LINE, 4", TYPE A90</v>
          </cell>
          <cell r="F6762">
            <v>0</v>
          </cell>
        </row>
        <row r="6763">
          <cell r="A6763" t="str">
            <v>647E20802</v>
          </cell>
          <cell r="C6763" t="str">
            <v>FT</v>
          </cell>
          <cell r="D6763" t="str">
            <v>DOTTED LINE, 4", TYPE A125</v>
          </cell>
          <cell r="F6763">
            <v>0</v>
          </cell>
        </row>
        <row r="6764">
          <cell r="A6764" t="str">
            <v>647E20810</v>
          </cell>
          <cell r="C6764" t="str">
            <v>FT</v>
          </cell>
          <cell r="D6764" t="str">
            <v>DOTTED LINE, 4", TYPE B90</v>
          </cell>
          <cell r="F6764">
            <v>0</v>
          </cell>
        </row>
        <row r="6765">
          <cell r="A6765" t="str">
            <v>647E20812</v>
          </cell>
          <cell r="C6765" t="str">
            <v>FT</v>
          </cell>
          <cell r="D6765" t="str">
            <v>DOTTED LINE, 4", TYPE B125</v>
          </cell>
          <cell r="F6765">
            <v>0</v>
          </cell>
        </row>
        <row r="6766">
          <cell r="A6766" t="str">
            <v>647E20880</v>
          </cell>
          <cell r="C6766" t="str">
            <v>FT</v>
          </cell>
          <cell r="D6766" t="str">
            <v>DOTTED LINE, 12", TYPE A90</v>
          </cell>
          <cell r="F6766">
            <v>0</v>
          </cell>
        </row>
        <row r="6767">
          <cell r="A6767" t="str">
            <v>647E20882</v>
          </cell>
          <cell r="C6767" t="str">
            <v>FT</v>
          </cell>
          <cell r="D6767" t="str">
            <v>DOTTED LINE, 12", TYPE A125</v>
          </cell>
          <cell r="F6767">
            <v>0</v>
          </cell>
        </row>
        <row r="6768">
          <cell r="A6768" t="str">
            <v>647E20890</v>
          </cell>
          <cell r="C6768" t="str">
            <v>FT</v>
          </cell>
          <cell r="D6768" t="str">
            <v>DOTTED LINE, 12", TYPE B90</v>
          </cell>
          <cell r="F6768">
            <v>0</v>
          </cell>
        </row>
        <row r="6769">
          <cell r="A6769" t="str">
            <v>647E20892</v>
          </cell>
          <cell r="C6769" t="str">
            <v>FT</v>
          </cell>
          <cell r="D6769" t="str">
            <v>DOTTED LINE, 12", TYPE B125</v>
          </cell>
          <cell r="F6769">
            <v>0</v>
          </cell>
        </row>
        <row r="6770">
          <cell r="A6770" t="str">
            <v>647E20900</v>
          </cell>
          <cell r="C6770" t="str">
            <v>EACH</v>
          </cell>
          <cell r="D6770" t="str">
            <v>BIKE LANE SYMBOL MARKING, TYPE A90</v>
          </cell>
          <cell r="F6770">
            <v>0</v>
          </cell>
        </row>
        <row r="6771">
          <cell r="A6771" t="str">
            <v>647E20902</v>
          </cell>
          <cell r="C6771" t="str">
            <v>EACH</v>
          </cell>
          <cell r="D6771" t="str">
            <v>BIKE LANE SYMBOL MARKING, TYPE A125</v>
          </cell>
          <cell r="F6771">
            <v>0</v>
          </cell>
        </row>
        <row r="6772">
          <cell r="A6772" t="str">
            <v>647E20910</v>
          </cell>
          <cell r="C6772" t="str">
            <v>EACH</v>
          </cell>
          <cell r="D6772" t="str">
            <v>BIKE LANE SYMBOL MARKING, TYPE B90</v>
          </cell>
          <cell r="F6772">
            <v>0</v>
          </cell>
        </row>
        <row r="6773">
          <cell r="A6773" t="str">
            <v>647E20912</v>
          </cell>
          <cell r="C6773" t="str">
            <v>EACH</v>
          </cell>
          <cell r="D6773" t="str">
            <v>BIKE LANE SYMBOL MARKING, TYPE B125</v>
          </cell>
          <cell r="F6773">
            <v>0</v>
          </cell>
        </row>
        <row r="6774">
          <cell r="A6774" t="str">
            <v>647E20930</v>
          </cell>
          <cell r="C6774" t="str">
            <v>EACH</v>
          </cell>
          <cell r="D6774" t="str">
            <v>SHARED LANE MARKING, TYPE A90</v>
          </cell>
          <cell r="F6774">
            <v>0</v>
          </cell>
        </row>
        <row r="6775">
          <cell r="A6775" t="str">
            <v>647E20932</v>
          </cell>
          <cell r="C6775" t="str">
            <v>EACH</v>
          </cell>
          <cell r="D6775" t="str">
            <v>SHARED LANE MARKING, TYPE A125</v>
          </cell>
          <cell r="F6775">
            <v>0</v>
          </cell>
        </row>
        <row r="6776">
          <cell r="A6776" t="str">
            <v>647E20940</v>
          </cell>
          <cell r="C6776" t="str">
            <v>EACH</v>
          </cell>
          <cell r="D6776" t="str">
            <v>SHARED LANE MARKING, TYPE B90</v>
          </cell>
          <cell r="F6776">
            <v>0</v>
          </cell>
        </row>
        <row r="6777">
          <cell r="A6777" t="str">
            <v>647E20942</v>
          </cell>
          <cell r="C6777" t="str">
            <v>EACH</v>
          </cell>
          <cell r="D6777" t="str">
            <v>SHARED LANE MARKING, TYPE B125</v>
          </cell>
          <cell r="F6777">
            <v>0</v>
          </cell>
        </row>
        <row r="6778">
          <cell r="A6778" t="str">
            <v>647E20960</v>
          </cell>
          <cell r="C6778" t="str">
            <v>FT</v>
          </cell>
          <cell r="D6778" t="str">
            <v>YIELD LINE, TYPE A90</v>
          </cell>
          <cell r="F6778">
            <v>0</v>
          </cell>
        </row>
        <row r="6779">
          <cell r="A6779" t="str">
            <v>647E20962</v>
          </cell>
          <cell r="C6779" t="str">
            <v>FT</v>
          </cell>
          <cell r="D6779" t="str">
            <v>YIELD LINE, TYPE A125</v>
          </cell>
          <cell r="F6779">
            <v>0</v>
          </cell>
        </row>
        <row r="6780">
          <cell r="A6780" t="str">
            <v>647E20970</v>
          </cell>
          <cell r="C6780" t="str">
            <v>FT</v>
          </cell>
          <cell r="D6780" t="str">
            <v>YIELD LINE, TYPE B90</v>
          </cell>
          <cell r="F6780">
            <v>0</v>
          </cell>
        </row>
        <row r="6781">
          <cell r="A6781" t="str">
            <v>647E20972</v>
          </cell>
          <cell r="C6781" t="str">
            <v>FT</v>
          </cell>
          <cell r="D6781" t="str">
            <v>YIELD LINE, TYPE B125</v>
          </cell>
          <cell r="F6781">
            <v>0</v>
          </cell>
        </row>
        <row r="6782">
          <cell r="A6782" t="str">
            <v>647E21012</v>
          </cell>
          <cell r="C6782" t="str">
            <v>EACH</v>
          </cell>
          <cell r="D6782" t="str">
            <v>SPEED MEASUREMENT MARKING, TYPE B125</v>
          </cell>
          <cell r="F6782">
            <v>0</v>
          </cell>
        </row>
        <row r="6783">
          <cell r="A6783" t="str">
            <v>647E21013</v>
          </cell>
          <cell r="C6783" t="str">
            <v>EACH</v>
          </cell>
          <cell r="D6783" t="str">
            <v>SPEED MEASUREMENT MARKING, TYPE B125, AS PER PLAN</v>
          </cell>
          <cell r="F6783">
            <v>0</v>
          </cell>
        </row>
        <row r="6784">
          <cell r="A6784" t="str">
            <v>647E50000</v>
          </cell>
          <cell r="C6784" t="str">
            <v>FT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647E50010</v>
          </cell>
          <cell r="C6785" t="str">
            <v>EACH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647E50020</v>
          </cell>
          <cell r="C6786" t="str">
            <v>SF</v>
          </cell>
          <cell r="D6786" t="str">
            <v>REMOVAL OF PAVEMENT MARKING</v>
          </cell>
          <cell r="F6786">
            <v>0</v>
          </cell>
        </row>
        <row r="6787">
          <cell r="A6787" t="str">
            <v>647E50100</v>
          </cell>
          <cell r="C6787" t="str">
            <v>EACH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647E50110</v>
          </cell>
          <cell r="C6788" t="str">
            <v>SF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647E50120</v>
          </cell>
          <cell r="C6789" t="str">
            <v>FT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647E50130</v>
          </cell>
          <cell r="C6790" t="str">
            <v>MILE</v>
          </cell>
          <cell r="D6790" t="str">
            <v>PAVEMENT MARKING, MISC.:</v>
          </cell>
          <cell r="F6790">
            <v>1</v>
          </cell>
          <cell r="G6790">
            <v>1</v>
          </cell>
        </row>
        <row r="6791">
          <cell r="A6791" t="str">
            <v>647E60000</v>
          </cell>
          <cell r="C6791" t="str">
            <v>SF</v>
          </cell>
          <cell r="D6791" t="str">
            <v>GREEN COLORED PAVEMENT FOR BIKE LANES,TYPE A90</v>
          </cell>
          <cell r="F6791">
            <v>0</v>
          </cell>
        </row>
        <row r="6792">
          <cell r="A6792" t="str">
            <v>647E60010</v>
          </cell>
          <cell r="C6792" t="str">
            <v>SF</v>
          </cell>
          <cell r="D6792" t="str">
            <v>GREEN COLORED PAVEMENT FOR BIKE LANES,TYPE A125</v>
          </cell>
          <cell r="F6792">
            <v>0</v>
          </cell>
        </row>
        <row r="6793">
          <cell r="A6793" t="str">
            <v>647E60020</v>
          </cell>
          <cell r="C6793" t="str">
            <v>SF</v>
          </cell>
          <cell r="D6793" t="str">
            <v>GREEN COLORED PAVEMENT FOR BIKE LANES,TYPE B90</v>
          </cell>
          <cell r="F6793">
            <v>0</v>
          </cell>
        </row>
        <row r="6794">
          <cell r="A6794" t="str">
            <v>647E60030</v>
          </cell>
          <cell r="C6794" t="str">
            <v>SF</v>
          </cell>
          <cell r="D6794" t="str">
            <v>GREEN COLORED PAVEMENT FOR BIKE LANES,TYPE B125</v>
          </cell>
          <cell r="F6794">
            <v>0</v>
          </cell>
        </row>
        <row r="6795">
          <cell r="A6795" t="str">
            <v>648E00100</v>
          </cell>
          <cell r="C6795" t="str">
            <v>MILE</v>
          </cell>
          <cell r="D6795" t="str">
            <v>EDGE LINE, 4"</v>
          </cell>
          <cell r="F6795">
            <v>0</v>
          </cell>
        </row>
        <row r="6796">
          <cell r="A6796" t="str">
            <v>648E00101</v>
          </cell>
          <cell r="C6796" t="str">
            <v>MILE</v>
          </cell>
          <cell r="D6796" t="str">
            <v>EDGE LINE, 4", AS PER PLAN</v>
          </cell>
          <cell r="F6796">
            <v>0</v>
          </cell>
        </row>
        <row r="6797">
          <cell r="A6797" t="str">
            <v>648E00104</v>
          </cell>
          <cell r="C6797" t="str">
            <v>MILE</v>
          </cell>
          <cell r="D6797" t="str">
            <v>EDGE LINE, 6"</v>
          </cell>
          <cell r="F6797">
            <v>0</v>
          </cell>
        </row>
        <row r="6798">
          <cell r="A6798" t="str">
            <v>648E00105</v>
          </cell>
          <cell r="C6798" t="str">
            <v>MILE</v>
          </cell>
          <cell r="D6798" t="str">
            <v>EDGE LINE, 6", AS PER PLAN</v>
          </cell>
          <cell r="F6798">
            <v>0</v>
          </cell>
        </row>
        <row r="6799">
          <cell r="A6799" t="str">
            <v>648E00200</v>
          </cell>
          <cell r="C6799" t="str">
            <v>MILE</v>
          </cell>
          <cell r="D6799" t="str">
            <v>LANE LINE, 4"</v>
          </cell>
          <cell r="F6799">
            <v>0</v>
          </cell>
        </row>
        <row r="6800">
          <cell r="A6800" t="str">
            <v>648E00201</v>
          </cell>
          <cell r="C6800" t="str">
            <v>MILE</v>
          </cell>
          <cell r="D6800" t="str">
            <v>LANE LINE, 4", AS PER PLAN</v>
          </cell>
          <cell r="F6800">
            <v>0</v>
          </cell>
        </row>
        <row r="6801">
          <cell r="A6801" t="str">
            <v>648E00204</v>
          </cell>
          <cell r="C6801" t="str">
            <v>MILE</v>
          </cell>
          <cell r="D6801" t="str">
            <v>LANE LINE, 6"</v>
          </cell>
          <cell r="F6801">
            <v>0</v>
          </cell>
        </row>
        <row r="6802">
          <cell r="A6802" t="str">
            <v>648E00205</v>
          </cell>
          <cell r="C6802" t="str">
            <v>MILE</v>
          </cell>
          <cell r="D6802" t="str">
            <v>LANE LINE, 6", AS PER PLAN</v>
          </cell>
          <cell r="F6802">
            <v>0</v>
          </cell>
        </row>
        <row r="6803">
          <cell r="A6803" t="str">
            <v>648E00300</v>
          </cell>
          <cell r="C6803" t="str">
            <v>MILE</v>
          </cell>
          <cell r="D6803" t="str">
            <v>CENTER LINE</v>
          </cell>
          <cell r="F6803">
            <v>0</v>
          </cell>
        </row>
        <row r="6804">
          <cell r="A6804" t="str">
            <v>648E00301</v>
          </cell>
          <cell r="C6804" t="str">
            <v>MILE</v>
          </cell>
          <cell r="D6804" t="str">
            <v>CENTER LINE, AS PER PLAN</v>
          </cell>
          <cell r="F6804">
            <v>0</v>
          </cell>
        </row>
        <row r="6805">
          <cell r="A6805" t="str">
            <v>648E00400</v>
          </cell>
          <cell r="C6805" t="str">
            <v>FT</v>
          </cell>
          <cell r="D6805" t="str">
            <v>CHANNELIZING LINE, 8"</v>
          </cell>
          <cell r="F6805">
            <v>0</v>
          </cell>
        </row>
        <row r="6806">
          <cell r="A6806" t="str">
            <v>648E00401</v>
          </cell>
          <cell r="C6806" t="str">
            <v>FT</v>
          </cell>
          <cell r="D6806" t="str">
            <v>CHANNELIZING LINE, 8", AS PER PLAN</v>
          </cell>
          <cell r="F6806">
            <v>0</v>
          </cell>
        </row>
        <row r="6807">
          <cell r="A6807" t="str">
            <v>648E00404</v>
          </cell>
          <cell r="C6807" t="str">
            <v>FT</v>
          </cell>
          <cell r="D6807" t="str">
            <v>CHANNELIZING LINE, 12"</v>
          </cell>
          <cell r="F6807">
            <v>0</v>
          </cell>
        </row>
        <row r="6808">
          <cell r="A6808" t="str">
            <v>648E00405</v>
          </cell>
          <cell r="C6808" t="str">
            <v>FT</v>
          </cell>
          <cell r="D6808" t="str">
            <v>CHANNELIZING LINE, 12", AS PER PLAN</v>
          </cell>
          <cell r="F6808">
            <v>0</v>
          </cell>
        </row>
        <row r="6809">
          <cell r="A6809" t="str">
            <v>648E01500</v>
          </cell>
          <cell r="C6809" t="str">
            <v>FT</v>
          </cell>
          <cell r="D6809" t="str">
            <v>DOTTED LINE, 4"</v>
          </cell>
          <cell r="F6809">
            <v>0</v>
          </cell>
        </row>
        <row r="6810">
          <cell r="A6810" t="str">
            <v>648E01501</v>
          </cell>
          <cell r="C6810" t="str">
            <v>FT</v>
          </cell>
          <cell r="D6810" t="str">
            <v>DOTTED LINE, 4", AS PER PLAN</v>
          </cell>
          <cell r="F6810">
            <v>0</v>
          </cell>
        </row>
        <row r="6811">
          <cell r="A6811" t="str">
            <v>648E01502</v>
          </cell>
          <cell r="C6811" t="str">
            <v>FT</v>
          </cell>
          <cell r="D6811" t="str">
            <v>DOTTED LINE, 5"</v>
          </cell>
          <cell r="F6811">
            <v>0</v>
          </cell>
        </row>
        <row r="6812">
          <cell r="A6812" t="str">
            <v>648E01503</v>
          </cell>
          <cell r="C6812" t="str">
            <v>FT</v>
          </cell>
          <cell r="D6812" t="str">
            <v>DOTTED LINE, 5", AS PER PLAN</v>
          </cell>
          <cell r="F6812">
            <v>0</v>
          </cell>
        </row>
        <row r="6813">
          <cell r="A6813" t="str">
            <v>648E01510</v>
          </cell>
          <cell r="C6813" t="str">
            <v>FT</v>
          </cell>
          <cell r="D6813" t="str">
            <v>DOTTED LINE, 6"</v>
          </cell>
          <cell r="F6813">
            <v>0</v>
          </cell>
        </row>
        <row r="6814">
          <cell r="A6814" t="str">
            <v>648E01511</v>
          </cell>
          <cell r="C6814" t="str">
            <v>FT</v>
          </cell>
          <cell r="D6814" t="str">
            <v>DOTTED LINE, 6", AS PER PLAN</v>
          </cell>
          <cell r="F6814">
            <v>0</v>
          </cell>
        </row>
        <row r="6815">
          <cell r="A6815" t="str">
            <v>648E01514</v>
          </cell>
          <cell r="C6815" t="str">
            <v>FT</v>
          </cell>
          <cell r="D6815" t="str">
            <v>DOTTED LINE, 8"</v>
          </cell>
          <cell r="F6815">
            <v>0</v>
          </cell>
        </row>
        <row r="6816">
          <cell r="A6816" t="str">
            <v>648E01515</v>
          </cell>
          <cell r="C6816" t="str">
            <v>FT</v>
          </cell>
          <cell r="D6816" t="str">
            <v>DOTTED LINE, 8", AS PER PLAN</v>
          </cell>
          <cell r="F6816">
            <v>0</v>
          </cell>
        </row>
        <row r="6817">
          <cell r="A6817" t="str">
            <v>648E01520</v>
          </cell>
          <cell r="C6817" t="str">
            <v>FT</v>
          </cell>
          <cell r="D6817" t="str">
            <v>DOTTED LINE, 12"</v>
          </cell>
          <cell r="F6817">
            <v>0</v>
          </cell>
        </row>
        <row r="6818">
          <cell r="A6818" t="str">
            <v>648E01521</v>
          </cell>
          <cell r="C6818" t="str">
            <v>FT</v>
          </cell>
          <cell r="D6818" t="str">
            <v>DOTTED LINE, 12", AS PER PLAN</v>
          </cell>
          <cell r="F6818">
            <v>0</v>
          </cell>
        </row>
        <row r="6819">
          <cell r="A6819" t="str">
            <v>648E20000</v>
          </cell>
          <cell r="C6819" t="str">
            <v>LS</v>
          </cell>
          <cell r="D6819" t="str">
            <v>TWO - WAY RADIO EQUIPMENT</v>
          </cell>
          <cell r="F6819">
            <v>0</v>
          </cell>
        </row>
        <row r="6820">
          <cell r="A6820" t="str">
            <v>648E30000</v>
          </cell>
          <cell r="C6820" t="str">
            <v>FT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648E30010</v>
          </cell>
          <cell r="C6821" t="str">
            <v>SF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648E30020</v>
          </cell>
          <cell r="C6822" t="str">
            <v>EACH</v>
          </cell>
          <cell r="D6822" t="str">
            <v>REMOVAL OF PAVEMENT MARKING</v>
          </cell>
          <cell r="F6822">
            <v>0</v>
          </cell>
        </row>
        <row r="6823">
          <cell r="A6823" t="str">
            <v>648E30030</v>
          </cell>
          <cell r="C6823" t="str">
            <v>MILE</v>
          </cell>
          <cell r="D6823" t="str">
            <v>REMOVAL OF PAVEMENT MARKING</v>
          </cell>
          <cell r="F6823">
            <v>0</v>
          </cell>
        </row>
        <row r="6824">
          <cell r="A6824" t="str">
            <v>648E60000</v>
          </cell>
          <cell r="C6824" t="str">
            <v>SF</v>
          </cell>
          <cell r="D6824" t="str">
            <v>GREEN COLORED PAVEMENT FOR BIKE LANES</v>
          </cell>
          <cell r="F6824">
            <v>0</v>
          </cell>
        </row>
        <row r="6825">
          <cell r="A6825" t="str">
            <v>651E10000</v>
          </cell>
          <cell r="C6825" t="str">
            <v>CY</v>
          </cell>
          <cell r="D6825" t="str">
            <v>TOPSOIL STOCKPILED</v>
          </cell>
          <cell r="F6825">
            <v>0</v>
          </cell>
        </row>
        <row r="6826">
          <cell r="A6826" t="str">
            <v>651E10001</v>
          </cell>
          <cell r="C6826" t="str">
            <v>CY</v>
          </cell>
          <cell r="D6826" t="str">
            <v>TOPSOIL STOCKPILED, AS PER PLAN</v>
          </cell>
          <cell r="F6826">
            <v>0</v>
          </cell>
        </row>
        <row r="6827">
          <cell r="A6827" t="str">
            <v>652E10000</v>
          </cell>
          <cell r="C6827" t="str">
            <v>CY</v>
          </cell>
          <cell r="D6827" t="str">
            <v>PLACING STOCKPILED TOPSOIL</v>
          </cell>
          <cell r="F6827">
            <v>0</v>
          </cell>
        </row>
        <row r="6828">
          <cell r="A6828" t="str">
            <v>652E10001</v>
          </cell>
          <cell r="C6828" t="str">
            <v>CY</v>
          </cell>
          <cell r="D6828" t="str">
            <v>PLACING STOCKPILED TOPSOIL, AS PER PLAN</v>
          </cell>
          <cell r="F6828">
            <v>0</v>
          </cell>
        </row>
        <row r="6829">
          <cell r="A6829" t="str">
            <v>653E10000</v>
          </cell>
          <cell r="C6829" t="str">
            <v>CY</v>
          </cell>
          <cell r="D6829" t="str">
            <v>TOPSOIL FURNISHED AND PLACED</v>
          </cell>
          <cell r="F6829">
            <v>0</v>
          </cell>
        </row>
        <row r="6830">
          <cell r="A6830" t="str">
            <v>653E10001</v>
          </cell>
          <cell r="C6830" t="str">
            <v>CY</v>
          </cell>
          <cell r="D6830" t="str">
            <v>TOPSOIL FURNISHED AND PLACED, AS PER PLAN</v>
          </cell>
          <cell r="F6830">
            <v>0</v>
          </cell>
        </row>
        <row r="6831">
          <cell r="A6831" t="str">
            <v>654E10000</v>
          </cell>
          <cell r="C6831" t="str">
            <v>MSF</v>
          </cell>
          <cell r="D6831" t="str">
            <v>RENOVATING EXISTING SOIL</v>
          </cell>
          <cell r="F6831">
            <v>0</v>
          </cell>
        </row>
        <row r="6832">
          <cell r="A6832" t="str">
            <v>654E10001</v>
          </cell>
          <cell r="C6832" t="str">
            <v>MSF</v>
          </cell>
          <cell r="D6832" t="str">
            <v>RENOVATING EXISTING SOIL, AS PER PLAN</v>
          </cell>
          <cell r="F6832">
            <v>0</v>
          </cell>
        </row>
        <row r="6833">
          <cell r="A6833" t="str">
            <v>654E11000</v>
          </cell>
          <cell r="C6833" t="str">
            <v>TON</v>
          </cell>
          <cell r="D6833" t="str">
            <v>COMMERCIAL FERTILIZER</v>
          </cell>
          <cell r="F6833">
            <v>0</v>
          </cell>
        </row>
        <row r="6834">
          <cell r="A6834" t="str">
            <v>654E11001</v>
          </cell>
          <cell r="C6834" t="str">
            <v>TON</v>
          </cell>
          <cell r="D6834" t="str">
            <v>COMMERCIAL FERTILIZER, AS PER PLAN</v>
          </cell>
          <cell r="F6834">
            <v>0</v>
          </cell>
        </row>
        <row r="6835">
          <cell r="A6835" t="str">
            <v>656E10000</v>
          </cell>
          <cell r="C6835" t="str">
            <v>MSF</v>
          </cell>
          <cell r="D6835" t="str">
            <v>ROADSIDE CLEANUP</v>
          </cell>
          <cell r="F6835">
            <v>0</v>
          </cell>
        </row>
        <row r="6836">
          <cell r="A6836" t="str">
            <v>656E10001</v>
          </cell>
          <cell r="C6836" t="str">
            <v>MSF</v>
          </cell>
          <cell r="D6836" t="str">
            <v>ROADSIDE CLEANUP, AS PER PLAN</v>
          </cell>
          <cell r="F6836">
            <v>0</v>
          </cell>
        </row>
        <row r="6837">
          <cell r="A6837" t="str">
            <v>657E10000</v>
          </cell>
          <cell r="C6837" t="str">
            <v>SY</v>
          </cell>
          <cell r="D6837" t="str">
            <v>RIPRAP FOR TREE PROTECTION</v>
          </cell>
          <cell r="F6837">
            <v>0</v>
          </cell>
        </row>
        <row r="6838">
          <cell r="A6838" t="str">
            <v>657E10001</v>
          </cell>
          <cell r="C6838" t="str">
            <v>SY</v>
          </cell>
          <cell r="D6838" t="str">
            <v>RIPRAP FOR TREE PROTECTION, AS PER PLAN</v>
          </cell>
          <cell r="F6838">
            <v>0</v>
          </cell>
        </row>
        <row r="6839">
          <cell r="A6839" t="str">
            <v>657E98000</v>
          </cell>
          <cell r="C6839" t="str">
            <v>SY</v>
          </cell>
          <cell r="D6839" t="str">
            <v>RIPRAP, MISC.:</v>
          </cell>
          <cell r="F6839">
            <v>1</v>
          </cell>
          <cell r="G6839">
            <v>1</v>
          </cell>
        </row>
        <row r="6840">
          <cell r="A6840" t="str">
            <v>658E10000</v>
          </cell>
          <cell r="C6840" t="str">
            <v>CY</v>
          </cell>
          <cell r="D6840" t="str">
            <v>TREE ROOT AERATION</v>
          </cell>
          <cell r="F6840">
            <v>0</v>
          </cell>
        </row>
        <row r="6841">
          <cell r="A6841" t="str">
            <v>658E10001</v>
          </cell>
          <cell r="C6841" t="str">
            <v>CY</v>
          </cell>
          <cell r="D6841" t="str">
            <v>TREE ROOT AERATION, AS PER PLAN</v>
          </cell>
          <cell r="F6841">
            <v>0</v>
          </cell>
        </row>
        <row r="6842">
          <cell r="A6842" t="str">
            <v>659E00100</v>
          </cell>
          <cell r="C6842" t="str">
            <v>EACH</v>
          </cell>
          <cell r="D6842" t="str">
            <v>SOIL ANALYSIS TEST</v>
          </cell>
          <cell r="F6842">
            <v>0</v>
          </cell>
        </row>
        <row r="6843">
          <cell r="A6843" t="str">
            <v>659E00300</v>
          </cell>
          <cell r="C6843" t="str">
            <v>CY</v>
          </cell>
          <cell r="D6843" t="str">
            <v>TOPSOIL</v>
          </cell>
          <cell r="F6843">
            <v>0</v>
          </cell>
        </row>
        <row r="6844">
          <cell r="A6844" t="str">
            <v>659E00301</v>
          </cell>
          <cell r="C6844" t="str">
            <v>CY</v>
          </cell>
          <cell r="D6844" t="str">
            <v>TOPSOIL, AS PER PLAN</v>
          </cell>
          <cell r="F6844">
            <v>0</v>
          </cell>
        </row>
        <row r="6845">
          <cell r="A6845" t="str">
            <v>659E00500</v>
          </cell>
          <cell r="C6845" t="str">
            <v>SY</v>
          </cell>
          <cell r="D6845" t="str">
            <v>SEEDING AND MULCHING, CLASS 1</v>
          </cell>
          <cell r="F6845">
            <v>0</v>
          </cell>
        </row>
        <row r="6846">
          <cell r="A6846" t="str">
            <v>659E00501</v>
          </cell>
          <cell r="C6846" t="str">
            <v>SY</v>
          </cell>
          <cell r="D6846" t="str">
            <v>SEEDING AND MULCHING, CLASS 1, AS PER PLAN</v>
          </cell>
          <cell r="F6846">
            <v>0</v>
          </cell>
        </row>
        <row r="6847">
          <cell r="A6847" t="str">
            <v>659E00510</v>
          </cell>
          <cell r="C6847" t="str">
            <v>SY</v>
          </cell>
          <cell r="D6847" t="str">
            <v>SEEDING AND MULCHING, CLASS 2</v>
          </cell>
          <cell r="F6847">
            <v>0</v>
          </cell>
        </row>
        <row r="6848">
          <cell r="A6848" t="str">
            <v>659E00511</v>
          </cell>
          <cell r="C6848" t="str">
            <v>SY</v>
          </cell>
          <cell r="D6848" t="str">
            <v>SEEDING AND MULCHING, CLASS 2, AS PER PLAN</v>
          </cell>
          <cell r="F6848">
            <v>0</v>
          </cell>
        </row>
        <row r="6849">
          <cell r="A6849" t="str">
            <v>659E00520</v>
          </cell>
          <cell r="C6849" t="str">
            <v>SY</v>
          </cell>
          <cell r="D6849" t="str">
            <v>SEEDING AND MULCHING, CLASS 3A</v>
          </cell>
          <cell r="F6849">
            <v>0</v>
          </cell>
        </row>
        <row r="6850">
          <cell r="A6850" t="str">
            <v>659E00530</v>
          </cell>
          <cell r="C6850" t="str">
            <v>SY</v>
          </cell>
          <cell r="D6850" t="str">
            <v>SEEDING AND MULCHING, CLASS 3B</v>
          </cell>
          <cell r="F6850">
            <v>0</v>
          </cell>
        </row>
        <row r="6851">
          <cell r="A6851" t="str">
            <v>659E00531</v>
          </cell>
          <cell r="C6851" t="str">
            <v>SY</v>
          </cell>
          <cell r="D6851" t="str">
            <v>SEEDING AND MULCHING, CLASS 3B, AS PER PLAN</v>
          </cell>
          <cell r="F6851">
            <v>0</v>
          </cell>
        </row>
        <row r="6852">
          <cell r="A6852" t="str">
            <v>659E00540</v>
          </cell>
          <cell r="C6852" t="str">
            <v>SY</v>
          </cell>
          <cell r="D6852" t="str">
            <v>SEEDING AND MULCHING, CLASS 3C</v>
          </cell>
          <cell r="F6852">
            <v>0</v>
          </cell>
        </row>
        <row r="6853">
          <cell r="A6853" t="str">
            <v>659E00541</v>
          </cell>
          <cell r="C6853" t="str">
            <v>SY</v>
          </cell>
          <cell r="D6853" t="str">
            <v>SEEDING AND MULCHING, CLASS 3C, AS PER PLAN</v>
          </cell>
          <cell r="F6853">
            <v>0</v>
          </cell>
        </row>
        <row r="6854">
          <cell r="A6854" t="str">
            <v>659E00550</v>
          </cell>
          <cell r="C6854" t="str">
            <v>SY</v>
          </cell>
          <cell r="D6854" t="str">
            <v>SEEDING AND MULCHING, CLASS 4A</v>
          </cell>
          <cell r="F6854">
            <v>0</v>
          </cell>
        </row>
        <row r="6855">
          <cell r="A6855" t="str">
            <v>659E00551</v>
          </cell>
          <cell r="C6855" t="str">
            <v>SY</v>
          </cell>
          <cell r="D6855" t="str">
            <v>SEEDING AND MULCHING, CLASS 4A, AS PER PLAN</v>
          </cell>
          <cell r="F6855">
            <v>0</v>
          </cell>
        </row>
        <row r="6856">
          <cell r="A6856" t="str">
            <v>659E00560</v>
          </cell>
          <cell r="C6856" t="str">
            <v>SY</v>
          </cell>
          <cell r="D6856" t="str">
            <v>SEEDING AND MULCHING, CLASS 4B</v>
          </cell>
          <cell r="F6856">
            <v>0</v>
          </cell>
        </row>
        <row r="6857">
          <cell r="A6857" t="str">
            <v>659E00561</v>
          </cell>
          <cell r="C6857" t="str">
            <v>SY</v>
          </cell>
          <cell r="D6857" t="str">
            <v>SEEDING AND MULCHING, CLASS 4B, AS PER PLAN</v>
          </cell>
          <cell r="F6857">
            <v>0</v>
          </cell>
        </row>
        <row r="6858">
          <cell r="A6858" t="str">
            <v>659E00570</v>
          </cell>
          <cell r="C6858" t="str">
            <v>SY</v>
          </cell>
          <cell r="D6858" t="str">
            <v>SEEDING AND MULCHING, CLASS 5A</v>
          </cell>
          <cell r="F6858">
            <v>0</v>
          </cell>
        </row>
        <row r="6859">
          <cell r="A6859" t="str">
            <v>659E00571</v>
          </cell>
          <cell r="C6859" t="str">
            <v>SY</v>
          </cell>
          <cell r="D6859" t="str">
            <v>SEEDING AND MULCHING, CLASS 5A, AS PER PLAN</v>
          </cell>
          <cell r="F6859">
            <v>0</v>
          </cell>
        </row>
        <row r="6860">
          <cell r="A6860" t="str">
            <v>659E00580</v>
          </cell>
          <cell r="C6860" t="str">
            <v>SY</v>
          </cell>
          <cell r="D6860" t="str">
            <v>SEEDING AND MULCHING, CLASS 5B</v>
          </cell>
          <cell r="F6860">
            <v>0</v>
          </cell>
        </row>
        <row r="6861">
          <cell r="A6861" t="str">
            <v>659E00581</v>
          </cell>
          <cell r="C6861" t="str">
            <v>SY</v>
          </cell>
          <cell r="D6861" t="str">
            <v>SEEDING AND MULCHING, CLASS 5B, AS PER PLAN</v>
          </cell>
          <cell r="F6861">
            <v>0</v>
          </cell>
        </row>
        <row r="6862">
          <cell r="A6862" t="str">
            <v>659E00590</v>
          </cell>
          <cell r="C6862" t="str">
            <v>SY</v>
          </cell>
          <cell r="D6862" t="str">
            <v>SEEDING AND MULCHING, CLASS 6</v>
          </cell>
          <cell r="F6862">
            <v>0</v>
          </cell>
        </row>
        <row r="6863">
          <cell r="A6863" t="str">
            <v>659E00600</v>
          </cell>
          <cell r="C6863" t="str">
            <v>SY</v>
          </cell>
          <cell r="D6863" t="str">
            <v>SEEDING AND MULCHING, CLASS 7</v>
          </cell>
          <cell r="F6863">
            <v>0</v>
          </cell>
        </row>
        <row r="6864">
          <cell r="A6864" t="str">
            <v>659E10000</v>
          </cell>
          <cell r="C6864" t="str">
            <v>SY</v>
          </cell>
          <cell r="D6864" t="str">
            <v>SEEDING AND MULCHING</v>
          </cell>
          <cell r="F6864">
            <v>0</v>
          </cell>
        </row>
        <row r="6865">
          <cell r="A6865" t="str">
            <v>659E10001</v>
          </cell>
          <cell r="C6865" t="str">
            <v>SY</v>
          </cell>
          <cell r="D6865" t="str">
            <v>SEEDING AND MULCHING, AS PER PLAN</v>
          </cell>
          <cell r="F6865">
            <v>0</v>
          </cell>
        </row>
        <row r="6866">
          <cell r="A6866" t="str">
            <v>659E10100</v>
          </cell>
          <cell r="C6866" t="str">
            <v>SY</v>
          </cell>
          <cell r="D6866" t="str">
            <v>SEEDING AND MULCHING FOR WILDLIFE</v>
          </cell>
          <cell r="F6866">
            <v>0</v>
          </cell>
        </row>
        <row r="6867">
          <cell r="A6867" t="str">
            <v>659E10101</v>
          </cell>
          <cell r="C6867" t="str">
            <v>SY</v>
          </cell>
          <cell r="D6867" t="str">
            <v>SEEDING AND MULCHING FOR WILDLIFE, AS PER PLAN</v>
          </cell>
          <cell r="F6867">
            <v>0</v>
          </cell>
        </row>
        <row r="6868">
          <cell r="A6868" t="str">
            <v>659E14000</v>
          </cell>
          <cell r="C6868" t="str">
            <v>SY</v>
          </cell>
          <cell r="D6868" t="str">
            <v>REPAIR SEEDING AND MULCHING</v>
          </cell>
          <cell r="F6868">
            <v>0</v>
          </cell>
        </row>
        <row r="6869">
          <cell r="A6869" t="str">
            <v>659E14001</v>
          </cell>
          <cell r="C6869" t="str">
            <v>SY</v>
          </cell>
          <cell r="D6869" t="str">
            <v>REPAIR SEEDING AND MULCHING, AS PER PLAN</v>
          </cell>
          <cell r="F6869">
            <v>0</v>
          </cell>
        </row>
        <row r="6870">
          <cell r="A6870" t="str">
            <v>659E15000</v>
          </cell>
          <cell r="C6870" t="str">
            <v>SY</v>
          </cell>
          <cell r="D6870" t="str">
            <v>INTER-SEEDING</v>
          </cell>
          <cell r="F6870">
            <v>0</v>
          </cell>
        </row>
        <row r="6871">
          <cell r="A6871" t="str">
            <v>659E15001</v>
          </cell>
          <cell r="C6871" t="str">
            <v>SY</v>
          </cell>
          <cell r="D6871" t="str">
            <v>INTER-SEEDING, AS PER PLAN</v>
          </cell>
          <cell r="F6871">
            <v>0</v>
          </cell>
        </row>
        <row r="6872">
          <cell r="A6872" t="str">
            <v>659E20000</v>
          </cell>
          <cell r="C6872" t="str">
            <v>TON</v>
          </cell>
          <cell r="D6872" t="str">
            <v>COMMERCIAL FERTILIZER</v>
          </cell>
          <cell r="F6872">
            <v>0</v>
          </cell>
        </row>
        <row r="6873">
          <cell r="A6873" t="str">
            <v>659E20001</v>
          </cell>
          <cell r="C6873" t="str">
            <v>TON</v>
          </cell>
          <cell r="D6873" t="str">
            <v>COMMERCIAL FERTILIZER, AS PER PLAN</v>
          </cell>
          <cell r="F6873">
            <v>0</v>
          </cell>
        </row>
        <row r="6874">
          <cell r="A6874" t="str">
            <v>659E31000</v>
          </cell>
          <cell r="C6874" t="str">
            <v>ACRE</v>
          </cell>
          <cell r="D6874" t="str">
            <v>LIME</v>
          </cell>
          <cell r="F6874">
            <v>0</v>
          </cell>
        </row>
        <row r="6875">
          <cell r="A6875" t="str">
            <v>659E31001</v>
          </cell>
          <cell r="C6875" t="str">
            <v>ACRE</v>
          </cell>
          <cell r="D6875" t="str">
            <v>LIME, AS PER PLAN</v>
          </cell>
          <cell r="F6875">
            <v>0</v>
          </cell>
        </row>
        <row r="6876">
          <cell r="A6876" t="str">
            <v>659E35000</v>
          </cell>
          <cell r="C6876" t="str">
            <v>MGAL</v>
          </cell>
          <cell r="D6876" t="str">
            <v>WATER</v>
          </cell>
          <cell r="F6876">
            <v>0</v>
          </cell>
        </row>
        <row r="6877">
          <cell r="A6877" t="str">
            <v>659E35001</v>
          </cell>
          <cell r="C6877" t="str">
            <v>MGAL</v>
          </cell>
          <cell r="D6877" t="str">
            <v>WATER, AS PER PLAN</v>
          </cell>
          <cell r="F6877">
            <v>0</v>
          </cell>
        </row>
        <row r="6878">
          <cell r="A6878" t="str">
            <v>659E40000</v>
          </cell>
          <cell r="C6878" t="str">
            <v>MSF</v>
          </cell>
          <cell r="D6878" t="str">
            <v>MOWING</v>
          </cell>
          <cell r="F6878">
            <v>0</v>
          </cell>
        </row>
        <row r="6879">
          <cell r="A6879" t="str">
            <v>659E40001</v>
          </cell>
          <cell r="C6879" t="str">
            <v>MSF</v>
          </cell>
          <cell r="D6879" t="str">
            <v>MOWING, AS PER PLAN</v>
          </cell>
          <cell r="F6879">
            <v>0</v>
          </cell>
        </row>
        <row r="6880">
          <cell r="A6880" t="str">
            <v>659E98000</v>
          </cell>
          <cell r="C6880" t="str">
            <v>SY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659E98700</v>
          </cell>
          <cell r="C6881" t="str">
            <v>LS</v>
          </cell>
          <cell r="D6881" t="str">
            <v>SEEDING, MISC.:</v>
          </cell>
          <cell r="F6881">
            <v>1</v>
          </cell>
          <cell r="G6881">
            <v>1</v>
          </cell>
        </row>
        <row r="6882">
          <cell r="A6882" t="str">
            <v>659E99000</v>
          </cell>
          <cell r="B6882" t="str">
            <v>Y</v>
          </cell>
          <cell r="C6882" t="str">
            <v>LS</v>
          </cell>
          <cell r="D6882" t="str">
            <v>SPECIAL - PERMANENT EROSION CONTROL</v>
          </cell>
          <cell r="F6882">
            <v>0</v>
          </cell>
          <cell r="G6882" t="str">
            <v>DESIGN BUILD PROJECTS ONLY</v>
          </cell>
        </row>
        <row r="6883">
          <cell r="A6883" t="str">
            <v>660E20000</v>
          </cell>
          <cell r="C6883" t="str">
            <v>SY</v>
          </cell>
          <cell r="D6883" t="str">
            <v>SODDING REINFORCED</v>
          </cell>
          <cell r="F6883">
            <v>0</v>
          </cell>
        </row>
        <row r="6884">
          <cell r="A6884" t="str">
            <v>660E20001</v>
          </cell>
          <cell r="C6884" t="str">
            <v>SY</v>
          </cell>
          <cell r="D6884" t="str">
            <v>SODDING REINFORCED, AS PER PLAN</v>
          </cell>
          <cell r="F6884">
            <v>0</v>
          </cell>
        </row>
        <row r="6885">
          <cell r="A6885" t="str">
            <v>660E25000</v>
          </cell>
          <cell r="C6885" t="str">
            <v>SY</v>
          </cell>
          <cell r="D6885" t="str">
            <v>SODDING STAKED</v>
          </cell>
          <cell r="F6885">
            <v>0</v>
          </cell>
        </row>
        <row r="6886">
          <cell r="A6886" t="str">
            <v>660E25001</v>
          </cell>
          <cell r="C6886" t="str">
            <v>SY</v>
          </cell>
          <cell r="D6886" t="str">
            <v>SODDING STAKED, AS PER PLAN</v>
          </cell>
          <cell r="F6886">
            <v>0</v>
          </cell>
        </row>
        <row r="6887">
          <cell r="A6887" t="str">
            <v>660E30000</v>
          </cell>
          <cell r="C6887" t="str">
            <v>SY</v>
          </cell>
          <cell r="D6887" t="str">
            <v>SODDING UNSTAKED</v>
          </cell>
          <cell r="F6887">
            <v>0</v>
          </cell>
        </row>
        <row r="6888">
          <cell r="A6888" t="str">
            <v>660E30001</v>
          </cell>
          <cell r="C6888" t="str">
            <v>SY</v>
          </cell>
          <cell r="D6888" t="str">
            <v>SODDING UNSTAKED, AS PER PLAN</v>
          </cell>
          <cell r="F6888">
            <v>0</v>
          </cell>
        </row>
        <row r="6889">
          <cell r="A6889" t="str">
            <v>661E00100</v>
          </cell>
          <cell r="C6889" t="str">
            <v>EACH</v>
          </cell>
          <cell r="D6889" t="str">
            <v>TREE SEEDLING</v>
          </cell>
          <cell r="F6889">
            <v>1</v>
          </cell>
          <cell r="G6889" t="str">
            <v>SPECIFY TYPE</v>
          </cell>
        </row>
        <row r="6890">
          <cell r="A6890" t="str">
            <v>661E00101</v>
          </cell>
          <cell r="C6890" t="str">
            <v>EACH</v>
          </cell>
          <cell r="D6890" t="str">
            <v>TREE SEEDLING, AS PER PLAN</v>
          </cell>
          <cell r="F6890">
            <v>1</v>
          </cell>
          <cell r="G6890" t="str">
            <v>SPECIFY TYPE</v>
          </cell>
        </row>
        <row r="6891">
          <cell r="A6891" t="str">
            <v>661E00500</v>
          </cell>
          <cell r="C6891" t="str">
            <v>CY</v>
          </cell>
          <cell r="D6891" t="str">
            <v>MULCH</v>
          </cell>
          <cell r="F6891">
            <v>0</v>
          </cell>
        </row>
        <row r="6892">
          <cell r="A6892" t="str">
            <v>661E00501</v>
          </cell>
          <cell r="C6892" t="str">
            <v>CY</v>
          </cell>
          <cell r="D6892" t="str">
            <v>MULCH, AS PER PLAN</v>
          </cell>
          <cell r="F6892">
            <v>0</v>
          </cell>
        </row>
        <row r="6893">
          <cell r="A6893" t="str">
            <v>661E10000</v>
          </cell>
          <cell r="C6893" t="str">
            <v>EACH</v>
          </cell>
          <cell r="D6893" t="str">
            <v>GROUNDCOVER AND VINES, 1 YEAR, CUTTING</v>
          </cell>
          <cell r="F6893">
            <v>1</v>
          </cell>
          <cell r="G6893" t="str">
            <v>SPECIFY TYPE</v>
          </cell>
        </row>
        <row r="6894">
          <cell r="A6894" t="str">
            <v>661E10500</v>
          </cell>
          <cell r="C6894" t="str">
            <v>EACH</v>
          </cell>
          <cell r="D6894" t="str">
            <v>GROUNDCOVER AND VINES, 1 YEAR, BUNDLE</v>
          </cell>
          <cell r="F6894">
            <v>1</v>
          </cell>
          <cell r="G6894" t="str">
            <v>SPECIFY TYPE</v>
          </cell>
        </row>
        <row r="6895">
          <cell r="A6895" t="str">
            <v>661E11000</v>
          </cell>
          <cell r="C6895" t="str">
            <v>EACH</v>
          </cell>
          <cell r="D6895" t="str">
            <v>GROUNDCOVER AND VINES, 1 YEAR, CLUMP</v>
          </cell>
          <cell r="F6895">
            <v>1</v>
          </cell>
          <cell r="G6895" t="str">
            <v>SPECIFY TYPE</v>
          </cell>
        </row>
        <row r="6896">
          <cell r="A6896" t="str">
            <v>661E11001</v>
          </cell>
          <cell r="C6896" t="str">
            <v>EACH</v>
          </cell>
          <cell r="D6896" t="str">
            <v>GROUNDCOVER AND VINES, 1 YEAR, CLUMP, AS PER PLAN</v>
          </cell>
          <cell r="F6896">
            <v>1</v>
          </cell>
          <cell r="G6896" t="str">
            <v>SPECIFY TYPE</v>
          </cell>
        </row>
        <row r="6897">
          <cell r="A6897" t="str">
            <v>661E11500</v>
          </cell>
          <cell r="C6897" t="str">
            <v>EACH</v>
          </cell>
          <cell r="D6897" t="str">
            <v>GROUNDCOVER AND VINES, 1 YEAR, CROWN</v>
          </cell>
          <cell r="F6897">
            <v>1</v>
          </cell>
          <cell r="G6897" t="str">
            <v>SPECIFY TYPE</v>
          </cell>
        </row>
        <row r="6898">
          <cell r="A6898" t="str">
            <v>661E12000</v>
          </cell>
          <cell r="C6898" t="str">
            <v>EACH</v>
          </cell>
          <cell r="D6898" t="str">
            <v>GROUNDCOVER AND VINES, 1 YEAR, POTTED</v>
          </cell>
          <cell r="F6898">
            <v>1</v>
          </cell>
          <cell r="G6898" t="str">
            <v>SPECIFY TYPE</v>
          </cell>
        </row>
        <row r="6899">
          <cell r="A6899" t="str">
            <v>661E12100</v>
          </cell>
          <cell r="C6899" t="str">
            <v>EACH</v>
          </cell>
          <cell r="D6899" t="str">
            <v>GROUND COVER AND VINES, 1 YEAR, FLAT</v>
          </cell>
          <cell r="F6899">
            <v>1</v>
          </cell>
          <cell r="G6899" t="str">
            <v>SPECIFY TYPE</v>
          </cell>
        </row>
        <row r="6900">
          <cell r="A6900" t="str">
            <v>661E12500</v>
          </cell>
          <cell r="C6900" t="str">
            <v>EACH</v>
          </cell>
          <cell r="D6900" t="str">
            <v>GROUNDCOVER AND VINES, 2 YEAR, CLUMP</v>
          </cell>
          <cell r="F6900">
            <v>1</v>
          </cell>
          <cell r="G6900" t="str">
            <v>SPECIFY TYPE</v>
          </cell>
        </row>
        <row r="6901">
          <cell r="A6901" t="str">
            <v>661E13000</v>
          </cell>
          <cell r="C6901" t="str">
            <v>EACH</v>
          </cell>
          <cell r="D6901" t="str">
            <v>GROUNDCOVER AND VINES, 2 YEAR, POTTED</v>
          </cell>
          <cell r="F6901">
            <v>1</v>
          </cell>
          <cell r="G6901" t="str">
            <v>SPECIFY TYPE</v>
          </cell>
        </row>
        <row r="6902">
          <cell r="A6902" t="str">
            <v>661E14000</v>
          </cell>
          <cell r="C6902" t="str">
            <v>EACH</v>
          </cell>
          <cell r="D6902" t="str">
            <v>PERENNIALS</v>
          </cell>
          <cell r="F6902">
            <v>1</v>
          </cell>
          <cell r="G6902" t="str">
            <v>SPECIFY TYPE</v>
          </cell>
        </row>
        <row r="6903">
          <cell r="A6903" t="str">
            <v>661E14001</v>
          </cell>
          <cell r="C6903" t="str">
            <v>EACH</v>
          </cell>
          <cell r="D6903" t="str">
            <v>PERENNIALS, AS PER PLAN</v>
          </cell>
          <cell r="F6903">
            <v>1</v>
          </cell>
          <cell r="G6903" t="str">
            <v>SPECIFY TYPE</v>
          </cell>
        </row>
        <row r="6904">
          <cell r="A6904" t="str">
            <v>661E19000</v>
          </cell>
          <cell r="C6904" t="str">
            <v>EACH</v>
          </cell>
          <cell r="D6904" t="str">
            <v>DECIDUOUS SHRUB, 12"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661E19001</v>
          </cell>
          <cell r="C6905" t="str">
            <v>EACH</v>
          </cell>
          <cell r="D6905" t="str">
            <v>DECIDUOUS SHRUB, 12"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661E20000</v>
          </cell>
          <cell r="C6906" t="str">
            <v>EACH</v>
          </cell>
          <cell r="D6906" t="str">
            <v>DECIDUOUS SHRUB, 15"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661E20001</v>
          </cell>
          <cell r="C6907" t="str">
            <v>EACH</v>
          </cell>
          <cell r="D6907" t="str">
            <v>DECIDUOUS SHRUB, 15"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661E20020</v>
          </cell>
          <cell r="C6908" t="str">
            <v>EACH</v>
          </cell>
          <cell r="D6908" t="str">
            <v>DECIDUOUS SHRUB, 18"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661E20021</v>
          </cell>
          <cell r="C6909" t="str">
            <v>EACH</v>
          </cell>
          <cell r="D6909" t="str">
            <v>DECIDUOUS SHRUB, 18"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661E20040</v>
          </cell>
          <cell r="C6910" t="str">
            <v>EACH</v>
          </cell>
          <cell r="D6910" t="str">
            <v>DECIDUOUS SHRUB, 2'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661E20041</v>
          </cell>
          <cell r="C6911" t="str">
            <v>EACH</v>
          </cell>
          <cell r="D6911" t="str">
            <v>DECIDUOUS SHRUB, 2'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661E20060</v>
          </cell>
          <cell r="C6912" t="str">
            <v>EACH</v>
          </cell>
          <cell r="D6912" t="str">
            <v>DECIDUOUS SHRUB,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661E20061</v>
          </cell>
          <cell r="C6913" t="str">
            <v>EACH</v>
          </cell>
          <cell r="D6913" t="str">
            <v>DECIDUOUS SHRUB, 3'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661E20070</v>
          </cell>
          <cell r="C6914" t="str">
            <v>EACH</v>
          </cell>
          <cell r="D6914" t="str">
            <v>DECIDUOUS SHRUB, 30"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661E20071</v>
          </cell>
          <cell r="C6915" t="str">
            <v>EACH</v>
          </cell>
          <cell r="D6915" t="str">
            <v>DECIDUOUS SHRUB, 30"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661E20080</v>
          </cell>
          <cell r="C6916" t="str">
            <v>EACH</v>
          </cell>
          <cell r="D6916" t="str">
            <v>DECIDUOUS SHRUB, 4'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661E20081</v>
          </cell>
          <cell r="C6917" t="str">
            <v>EACH</v>
          </cell>
          <cell r="D6917" t="str">
            <v>DECIDUOUS SHRUB, 4'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661E20100</v>
          </cell>
          <cell r="C6918" t="str">
            <v>EACH</v>
          </cell>
          <cell r="D6918" t="str">
            <v>DECIDUOUS SHRUB,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661E20101</v>
          </cell>
          <cell r="C6919" t="str">
            <v>EACH</v>
          </cell>
          <cell r="D6919" t="str">
            <v>DECIDUOUS SHRUB,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661E20110</v>
          </cell>
          <cell r="C6920" t="str">
            <v>EACH</v>
          </cell>
          <cell r="D6920" t="str">
            <v>DECIDUOUS SHRUB,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661E20111</v>
          </cell>
          <cell r="C6921" t="str">
            <v>EACH</v>
          </cell>
          <cell r="D6921" t="str">
            <v>DECIDUOUS SHRUB,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661E30000</v>
          </cell>
          <cell r="C6922" t="str">
            <v>EACH</v>
          </cell>
          <cell r="D6922" t="str">
            <v>EVERGREEN SHRUB, 12"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661E30001</v>
          </cell>
          <cell r="C6923" t="str">
            <v>EACH</v>
          </cell>
          <cell r="D6923" t="str">
            <v>EVERGREEN SHRUB, 12"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661E30020</v>
          </cell>
          <cell r="C6924" t="str">
            <v>EACH</v>
          </cell>
          <cell r="D6924" t="str">
            <v>EVERGREEN SHRUB, 15"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661E30040</v>
          </cell>
          <cell r="C6925" t="str">
            <v>EACH</v>
          </cell>
          <cell r="D6925" t="str">
            <v>EVERGREEN SHRUB, 18"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661E30041</v>
          </cell>
          <cell r="C6926" t="str">
            <v>EACH</v>
          </cell>
          <cell r="D6926" t="str">
            <v>EVERGREEN SHRUB, 18"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661E30060</v>
          </cell>
          <cell r="C6927" t="str">
            <v>EACH</v>
          </cell>
          <cell r="D6927" t="str">
            <v>EVERGREEN SHRUB,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661E30061</v>
          </cell>
          <cell r="C6928" t="str">
            <v>EACH</v>
          </cell>
          <cell r="D6928" t="str">
            <v>EVERGREEN SHRUB, 2'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661E30070</v>
          </cell>
          <cell r="C6929" t="str">
            <v>EACH</v>
          </cell>
          <cell r="D6929" t="str">
            <v>EVERGREEN SHRUB, 2.5'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661E30071</v>
          </cell>
          <cell r="C6930" t="str">
            <v>EACH</v>
          </cell>
          <cell r="D6930" t="str">
            <v>EVERGREEN SHRUB, 2.5'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661E30080</v>
          </cell>
          <cell r="C6931" t="str">
            <v>EACH</v>
          </cell>
          <cell r="D6931" t="str">
            <v>EVERGREEN SHRUB,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661E30081</v>
          </cell>
          <cell r="C6932" t="str">
            <v>EACH</v>
          </cell>
          <cell r="D6932" t="str">
            <v>EVERGREEN SHRUB, 3'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661E30100</v>
          </cell>
          <cell r="C6933" t="str">
            <v>EACH</v>
          </cell>
          <cell r="D6933" t="str">
            <v>EVERGREEN SHRUB, 4'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661E30101</v>
          </cell>
          <cell r="C6934" t="str">
            <v>EACH</v>
          </cell>
          <cell r="D6934" t="str">
            <v>EVERGREEN SHRUB, 4'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661E30110</v>
          </cell>
          <cell r="C6935" t="str">
            <v>EACH</v>
          </cell>
          <cell r="D6935" t="str">
            <v>EVERGREEN SHRUB, 5'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661E30111</v>
          </cell>
          <cell r="C6936" t="str">
            <v>EACH</v>
          </cell>
          <cell r="D6936" t="str">
            <v>EVERGREEN SHRUB, 5'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661E30120</v>
          </cell>
          <cell r="C6937" t="str">
            <v>EACH</v>
          </cell>
          <cell r="D6937" t="str">
            <v>EVERGREEN SHRUB, 6'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661E30121</v>
          </cell>
          <cell r="C6938" t="str">
            <v>EACH</v>
          </cell>
          <cell r="D6938" t="str">
            <v>EVERGREEN SHRUB, 6'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661E31000</v>
          </cell>
          <cell r="C6939" t="str">
            <v>GAL</v>
          </cell>
          <cell r="D6939" t="str">
            <v>LANDSCAPE WATERING</v>
          </cell>
          <cell r="F6939">
            <v>0</v>
          </cell>
        </row>
        <row r="6940">
          <cell r="A6940" t="str">
            <v>661E31001</v>
          </cell>
          <cell r="C6940" t="str">
            <v>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661E40000</v>
          </cell>
          <cell r="C6941" t="str">
            <v>EACH</v>
          </cell>
          <cell r="D6941" t="str">
            <v>DECIDUOUS TREE, 5'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661E40001</v>
          </cell>
          <cell r="C6942" t="str">
            <v>EACH</v>
          </cell>
          <cell r="D6942" t="str">
            <v>DECIDUOUS TREE, 5'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661E40020</v>
          </cell>
          <cell r="C6943" t="str">
            <v>EACH</v>
          </cell>
          <cell r="D6943" t="str">
            <v>DECIDUOUS TREE, 6' HEIGHT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661E40021</v>
          </cell>
          <cell r="C6944" t="str">
            <v>EACH</v>
          </cell>
          <cell r="D6944" t="str">
            <v>DECIDUOUS TREE, 6' HEIGHT,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661E40040</v>
          </cell>
          <cell r="C6945" t="str">
            <v>EACH</v>
          </cell>
          <cell r="D6945" t="str">
            <v>DECIDUOUS TREE, 1"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661E40041</v>
          </cell>
          <cell r="C6946" t="str">
            <v>EACH</v>
          </cell>
          <cell r="D6946" t="str">
            <v>DECIDUOUS TREE, 1"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661E40060</v>
          </cell>
          <cell r="C6947" t="str">
            <v>EACH</v>
          </cell>
          <cell r="D6947" t="str">
            <v>DECIDUOUS TREE, 1-1/2"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661E40061</v>
          </cell>
          <cell r="C6948" t="str">
            <v>EACH</v>
          </cell>
          <cell r="D6948" t="str">
            <v>DECIDUOUS TREE, 1-1/2"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661E40080</v>
          </cell>
          <cell r="C6949" t="str">
            <v>EACH</v>
          </cell>
          <cell r="D6949" t="str">
            <v>DECIDUOUS TREE, 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661E40081</v>
          </cell>
          <cell r="C6950" t="str">
            <v>EACH</v>
          </cell>
          <cell r="D6950" t="str">
            <v>DECIDUOUS TREE, 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661E40100</v>
          </cell>
          <cell r="C6951" t="str">
            <v>EACH</v>
          </cell>
          <cell r="D6951" t="str">
            <v>DECIDUOUS TREE, 2-1/2"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661E40101</v>
          </cell>
          <cell r="C6952" t="str">
            <v>EACH</v>
          </cell>
          <cell r="D6952" t="str">
            <v>DECIDUOUS TREE, 2-1/2"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661E40120</v>
          </cell>
          <cell r="C6953" t="str">
            <v>EACH</v>
          </cell>
          <cell r="D6953" t="str">
            <v>DECIDUOUS TREE, 3"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661E40121</v>
          </cell>
          <cell r="C6954" t="str">
            <v>EACH</v>
          </cell>
          <cell r="D6954" t="str">
            <v>DECIDUOUS TREE, 3"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661E40140</v>
          </cell>
          <cell r="C6955" t="str">
            <v>EACH</v>
          </cell>
          <cell r="D6955" t="str">
            <v>DECIDUOUS TREE, 4"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661E40141</v>
          </cell>
          <cell r="C6956" t="str">
            <v>EACH</v>
          </cell>
          <cell r="D6956" t="str">
            <v>DECIDUOUS TREE, 4"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661E40160</v>
          </cell>
          <cell r="C6957" t="str">
            <v>EACH</v>
          </cell>
          <cell r="D6957" t="str">
            <v>DECIDUOUS TREE, 5" CALIPER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661E40161</v>
          </cell>
          <cell r="C6958" t="str">
            <v>EACH</v>
          </cell>
          <cell r="D6958" t="str">
            <v>DECIDUOUS TREE, 5" CALIPER, AS PER PLAN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661E50000</v>
          </cell>
          <cell r="C6959" t="str">
            <v>EACH</v>
          </cell>
          <cell r="D6959" t="str">
            <v>EVERGREEN TREE, 3 YEAR, BARE ROOT SEEDLING</v>
          </cell>
          <cell r="F6959">
            <v>1</v>
          </cell>
          <cell r="G6959" t="str">
            <v>SPECIFY TYPE</v>
          </cell>
        </row>
        <row r="6960">
          <cell r="A6960" t="str">
            <v>661E50020</v>
          </cell>
          <cell r="C6960" t="str">
            <v>EACH</v>
          </cell>
          <cell r="D6960" t="str">
            <v>EVERGREEN TREE, 1'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661E50040</v>
          </cell>
          <cell r="C6961" t="str">
            <v>EACH</v>
          </cell>
          <cell r="D6961" t="str">
            <v>EVERGREEN TREE, 2'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661E50060</v>
          </cell>
          <cell r="C6962" t="str">
            <v>EACH</v>
          </cell>
          <cell r="D6962" t="str">
            <v>EVERGREEN TREE, 3'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661E50080</v>
          </cell>
          <cell r="C6963" t="str">
            <v>EACH</v>
          </cell>
          <cell r="D6963" t="str">
            <v>EVERGREEN TREE, 4'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661E50100</v>
          </cell>
          <cell r="C6964" t="str">
            <v>EACH</v>
          </cell>
          <cell r="D6964" t="str">
            <v>EVERGREEN TREE, 5'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661E50101</v>
          </cell>
          <cell r="C6965" t="str">
            <v>EACH</v>
          </cell>
          <cell r="D6965" t="str">
            <v>EVERGREEN TREE, 5'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661E50120</v>
          </cell>
          <cell r="C6966" t="str">
            <v>EACH</v>
          </cell>
          <cell r="D6966" t="str">
            <v>EVERGREEN TREE, 6'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661E50121</v>
          </cell>
          <cell r="C6967" t="str">
            <v>EACH</v>
          </cell>
          <cell r="D6967" t="str">
            <v>EVERGREEN TREE, 6'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661E50140</v>
          </cell>
          <cell r="C6968" t="str">
            <v>EACH</v>
          </cell>
          <cell r="D6968" t="str">
            <v>EVERGREEN TREE, 7'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661E50141</v>
          </cell>
          <cell r="C6969" t="str">
            <v>EACH</v>
          </cell>
          <cell r="D6969" t="str">
            <v>EVERGREEN TREE, 7'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661E50160</v>
          </cell>
          <cell r="C6970" t="str">
            <v>EACH</v>
          </cell>
          <cell r="D6970" t="str">
            <v>EVERGREEN TREE, 8'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661E50161</v>
          </cell>
          <cell r="C6971" t="str">
            <v>EACH</v>
          </cell>
          <cell r="D6971" t="str">
            <v>EVERGREEN TREE, 8'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661E50170</v>
          </cell>
          <cell r="C6972" t="str">
            <v>EACH</v>
          </cell>
          <cell r="D6972" t="str">
            <v>EVERGREEN TREE, 10' HEIGHT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661E50171</v>
          </cell>
          <cell r="C6973" t="str">
            <v>EACH</v>
          </cell>
          <cell r="D6973" t="str">
            <v>EVERGREEN TREE, 10' HEIGHT, AS PER PLAN</v>
          </cell>
          <cell r="F6973">
            <v>1</v>
          </cell>
          <cell r="G6973" t="str">
            <v>SPECIFY TYPE AND CONDITION</v>
          </cell>
        </row>
        <row r="6974">
          <cell r="A6974" t="str">
            <v>661E99000</v>
          </cell>
          <cell r="B6974" t="str">
            <v>Y</v>
          </cell>
          <cell r="C6974" t="str">
            <v>LS</v>
          </cell>
          <cell r="D6974" t="str">
            <v>SPECIAL - LANDSCAPING</v>
          </cell>
          <cell r="F6974">
            <v>0</v>
          </cell>
          <cell r="G6974" t="str">
            <v>DESIGN BUILD PROJECTS ONLY</v>
          </cell>
        </row>
        <row r="6975">
          <cell r="A6975" t="str">
            <v>661E99900</v>
          </cell>
          <cell r="C6975" t="str">
            <v>EACH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661E99910</v>
          </cell>
          <cell r="C6976" t="str">
            <v>ACRE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661E99920</v>
          </cell>
          <cell r="C6977" t="str">
            <v>SF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661E99930</v>
          </cell>
          <cell r="C6978" t="str">
            <v>SY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661E99940</v>
          </cell>
          <cell r="C6979" t="str">
            <v>LS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661E99950</v>
          </cell>
          <cell r="C6980" t="str">
            <v>FT</v>
          </cell>
          <cell r="D6980" t="str">
            <v>PLANTING, MISC.:</v>
          </cell>
          <cell r="F6980">
            <v>1</v>
          </cell>
          <cell r="G6980">
            <v>1</v>
          </cell>
        </row>
        <row r="6981">
          <cell r="A6981" t="str">
            <v>662E30000</v>
          </cell>
          <cell r="C6981" t="str">
            <v>MGAL</v>
          </cell>
          <cell r="D6981" t="str">
            <v>LANDSCAPE WATERING</v>
          </cell>
          <cell r="F6981">
            <v>0</v>
          </cell>
        </row>
        <row r="6982">
          <cell r="A6982" t="str">
            <v>662E30001</v>
          </cell>
          <cell r="C6982" t="str">
            <v>MGAL</v>
          </cell>
          <cell r="D6982" t="str">
            <v>LANDSCAPE WATERING, AS PER PLAN</v>
          </cell>
          <cell r="F6982">
            <v>0</v>
          </cell>
        </row>
        <row r="6983">
          <cell r="A6983" t="str">
            <v>662E30100</v>
          </cell>
          <cell r="C6983" t="str">
            <v>LS</v>
          </cell>
          <cell r="D6983" t="str">
            <v>LANDSCAPE WATERING</v>
          </cell>
          <cell r="F6983">
            <v>0</v>
          </cell>
        </row>
        <row r="6984">
          <cell r="A6984" t="str">
            <v>662E31000</v>
          </cell>
          <cell r="C6984" t="str">
            <v>GAL</v>
          </cell>
          <cell r="D6984" t="str">
            <v>LANDSCAPE WATERING</v>
          </cell>
          <cell r="F6984">
            <v>0</v>
          </cell>
        </row>
        <row r="6985">
          <cell r="A6985" t="str">
            <v>662E31001</v>
          </cell>
          <cell r="C6985" t="str">
            <v>GAL</v>
          </cell>
          <cell r="D6985" t="str">
            <v>LANDSCAPE WATERING, AS PER PLAN</v>
          </cell>
          <cell r="F6985">
            <v>0</v>
          </cell>
        </row>
        <row r="6986">
          <cell r="A6986" t="str">
            <v>662E98000</v>
          </cell>
          <cell r="C6986" t="str">
            <v>EACH</v>
          </cell>
          <cell r="D6986" t="str">
            <v>LANDSCAPE WATERING, MISC.:</v>
          </cell>
          <cell r="F6986">
            <v>1</v>
          </cell>
          <cell r="G6986">
            <v>1</v>
          </cell>
        </row>
        <row r="6987">
          <cell r="A6987" t="str">
            <v>666E09000</v>
          </cell>
          <cell r="C6987" t="str">
            <v>EACH</v>
          </cell>
          <cell r="D6987" t="str">
            <v>PRUNING EXISTING TREE, 3 TO 8-INCH DIAMETER</v>
          </cell>
          <cell r="F6987">
            <v>0</v>
          </cell>
        </row>
        <row r="6988">
          <cell r="A6988" t="str">
            <v>666E09001</v>
          </cell>
          <cell r="C6988" t="str">
            <v>EACH</v>
          </cell>
          <cell r="D6988" t="str">
            <v>PRUNING EXISTING TREE, 3 TO 8-INCH DIAMETER, AS PER PLAN</v>
          </cell>
          <cell r="F6988">
            <v>0</v>
          </cell>
        </row>
        <row r="6989">
          <cell r="A6989" t="str">
            <v>666E10000</v>
          </cell>
          <cell r="C6989" t="str">
            <v>EACH</v>
          </cell>
          <cell r="D6989" t="str">
            <v>PRUNING EXISTING TREE, 8 TO 16-INCH DIAMETER</v>
          </cell>
          <cell r="F6989">
            <v>0</v>
          </cell>
        </row>
        <row r="6990">
          <cell r="A6990" t="str">
            <v>666E10001</v>
          </cell>
          <cell r="C6990" t="str">
            <v>EACH</v>
          </cell>
          <cell r="D6990" t="str">
            <v>PRUNING EXISTING TREE, 8 TO 16-INCH DIAMETER, AS PER PLAN</v>
          </cell>
          <cell r="F6990">
            <v>0</v>
          </cell>
        </row>
        <row r="6991">
          <cell r="A6991" t="str">
            <v>666E10010</v>
          </cell>
          <cell r="C6991" t="str">
            <v>EACH</v>
          </cell>
          <cell r="D6991" t="str">
            <v>PRUNING EXISTING TREE, 16 TO 24-INCH DIAMETER</v>
          </cell>
          <cell r="F6991">
            <v>0</v>
          </cell>
        </row>
        <row r="6992">
          <cell r="A6992" t="str">
            <v>666E10011</v>
          </cell>
          <cell r="C6992" t="str">
            <v>EACH</v>
          </cell>
          <cell r="D6992" t="str">
            <v>PRUNING EXISTING TREE, 16 TO 24-INCH DIAMETER, AS PER PLAN</v>
          </cell>
          <cell r="F6992">
            <v>0</v>
          </cell>
        </row>
        <row r="6993">
          <cell r="A6993" t="str">
            <v>666E10020</v>
          </cell>
          <cell r="C6993" t="str">
            <v>EACH</v>
          </cell>
          <cell r="D6993" t="str">
            <v>PRUNING EXISTING TREE, 24 TO 36-INCH DIAMETER</v>
          </cell>
          <cell r="F6993">
            <v>0</v>
          </cell>
        </row>
        <row r="6994">
          <cell r="A6994" t="str">
            <v>666E10021</v>
          </cell>
          <cell r="C6994" t="str">
            <v>EACH</v>
          </cell>
          <cell r="D6994" t="str">
            <v>PRUNING EXISTING TREE, 24 TO 36-INCH DIAMETER, AS PER PLAN</v>
          </cell>
          <cell r="F6994">
            <v>0</v>
          </cell>
        </row>
        <row r="6995">
          <cell r="A6995" t="str">
            <v>666E10030</v>
          </cell>
          <cell r="C6995" t="str">
            <v>EACH</v>
          </cell>
          <cell r="D6995" t="str">
            <v>PRUNING EXISTING TREE, 36 INCH DIAMETER AND OVER</v>
          </cell>
          <cell r="F6995">
            <v>0</v>
          </cell>
        </row>
        <row r="6996">
          <cell r="A6996" t="str">
            <v>666E10031</v>
          </cell>
          <cell r="C6996" t="str">
            <v>EACH</v>
          </cell>
          <cell r="D6996" t="str">
            <v>PRUNING EXISTING TREE, 36 INCH DIAMETER AND OVER, AS PER PLAN</v>
          </cell>
          <cell r="F6996">
            <v>0</v>
          </cell>
        </row>
        <row r="6997">
          <cell r="A6997" t="str">
            <v>670E00200</v>
          </cell>
          <cell r="C6997" t="str">
            <v>SY</v>
          </cell>
          <cell r="D6997" t="str">
            <v>VEGETATED SWALE EROSION PROTECTION</v>
          </cell>
          <cell r="F6997">
            <v>0</v>
          </cell>
        </row>
        <row r="6998">
          <cell r="A6998" t="str">
            <v>670E00500</v>
          </cell>
          <cell r="C6998" t="str">
            <v>SY</v>
          </cell>
          <cell r="D6998" t="str">
            <v>SLOPE EROSION PROTECTION</v>
          </cell>
          <cell r="F6998">
            <v>0</v>
          </cell>
        </row>
        <row r="6999">
          <cell r="A6999" t="str">
            <v>670E00501</v>
          </cell>
          <cell r="C6999" t="str">
            <v>SY</v>
          </cell>
          <cell r="D6999" t="str">
            <v>SLOPE EROSION PROTECTION, AS PER PLAN</v>
          </cell>
          <cell r="F6999">
            <v>0</v>
          </cell>
        </row>
        <row r="7000">
          <cell r="A7000" t="str">
            <v>670E00510</v>
          </cell>
          <cell r="C7000" t="str">
            <v>SY</v>
          </cell>
          <cell r="D7000" t="str">
            <v>SLOPE EROSION PROTECTION MAT, TYPE A</v>
          </cell>
          <cell r="F7000">
            <v>0</v>
          </cell>
        </row>
        <row r="7001">
          <cell r="A7001" t="str">
            <v>670E00520</v>
          </cell>
          <cell r="C7001" t="str">
            <v>SY</v>
          </cell>
          <cell r="D7001" t="str">
            <v>SLOPE EROSION PROTECTION MAT, TYPE B</v>
          </cell>
          <cell r="F7001">
            <v>0</v>
          </cell>
        </row>
        <row r="7002">
          <cell r="A7002" t="str">
            <v>670E00530</v>
          </cell>
          <cell r="C7002" t="str">
            <v>SY</v>
          </cell>
          <cell r="D7002" t="str">
            <v>SLOPE EROSION PROTECTION MAT, TYPE C</v>
          </cell>
          <cell r="F7002">
            <v>0</v>
          </cell>
        </row>
        <row r="7003">
          <cell r="A7003" t="str">
            <v>670E00540</v>
          </cell>
          <cell r="C7003" t="str">
            <v>SY</v>
          </cell>
          <cell r="D7003" t="str">
            <v>SLOPE EROSION PROTECTION MAT, TYPE D</v>
          </cell>
          <cell r="F7003">
            <v>0</v>
          </cell>
        </row>
        <row r="7004">
          <cell r="A7004" t="str">
            <v>670E00550</v>
          </cell>
          <cell r="C7004" t="str">
            <v>SY</v>
          </cell>
          <cell r="D7004" t="str">
            <v>SLOPE EROSION PROTECTION MAT, TYPE E</v>
          </cell>
          <cell r="F7004">
            <v>0</v>
          </cell>
        </row>
        <row r="7005">
          <cell r="A7005" t="str">
            <v>670E00551</v>
          </cell>
          <cell r="C7005" t="str">
            <v>SY</v>
          </cell>
          <cell r="D7005" t="str">
            <v>SLOPE EROSION PROTECTION MAT, TYPE E, AS PER PLAN</v>
          </cell>
          <cell r="F7005">
            <v>0</v>
          </cell>
        </row>
        <row r="7006">
          <cell r="A7006" t="str">
            <v>670E00560</v>
          </cell>
          <cell r="C7006" t="str">
            <v>SY</v>
          </cell>
          <cell r="D7006" t="str">
            <v>SLOPE EROSION PROTECTION MAT, TYPE F</v>
          </cell>
          <cell r="F7006">
            <v>0</v>
          </cell>
        </row>
        <row r="7007">
          <cell r="A7007" t="str">
            <v>670E00570</v>
          </cell>
          <cell r="C7007" t="str">
            <v>SY</v>
          </cell>
          <cell r="D7007" t="str">
            <v>SLOPE EROSION PROTECTION MAT, TYPE G</v>
          </cell>
          <cell r="F7007">
            <v>0</v>
          </cell>
        </row>
        <row r="7008">
          <cell r="A7008" t="str">
            <v>670E00700</v>
          </cell>
          <cell r="C7008" t="str">
            <v>SY</v>
          </cell>
          <cell r="D7008" t="str">
            <v>DITCH EROSION PROTECTION</v>
          </cell>
          <cell r="F7008">
            <v>0</v>
          </cell>
        </row>
        <row r="7009">
          <cell r="A7009" t="str">
            <v>670E00701</v>
          </cell>
          <cell r="C7009" t="str">
            <v>SY</v>
          </cell>
          <cell r="D7009" t="str">
            <v>DITCH EROSION PROTECTION, AS PER PLAN</v>
          </cell>
          <cell r="F7009">
            <v>0</v>
          </cell>
        </row>
        <row r="7010">
          <cell r="A7010" t="str">
            <v>670E00710</v>
          </cell>
          <cell r="C7010" t="str">
            <v>SY</v>
          </cell>
          <cell r="D7010" t="str">
            <v>DITCH EROSION PROTECTION MAT, TYPE A</v>
          </cell>
          <cell r="F7010">
            <v>0</v>
          </cell>
        </row>
        <row r="7011">
          <cell r="A7011" t="str">
            <v>670E00720</v>
          </cell>
          <cell r="C7011" t="str">
            <v>SY</v>
          </cell>
          <cell r="D7011" t="str">
            <v>DITCH EROSION PROTECTION MAT, TYPE B</v>
          </cell>
          <cell r="F7011">
            <v>0</v>
          </cell>
        </row>
        <row r="7012">
          <cell r="A7012" t="str">
            <v>670E00730</v>
          </cell>
          <cell r="C7012" t="str">
            <v>SY</v>
          </cell>
          <cell r="D7012" t="str">
            <v>DITCH EROSION PROTECTION MAT, TYPE C</v>
          </cell>
          <cell r="F7012">
            <v>0</v>
          </cell>
        </row>
        <row r="7013">
          <cell r="A7013" t="str">
            <v>670E00750</v>
          </cell>
          <cell r="C7013" t="str">
            <v>SY</v>
          </cell>
          <cell r="D7013" t="str">
            <v>DITCH EROSION PROTECTION MAT, TYPE E</v>
          </cell>
          <cell r="F7013">
            <v>0</v>
          </cell>
        </row>
        <row r="7014">
          <cell r="A7014" t="str">
            <v>670E00760</v>
          </cell>
          <cell r="C7014" t="str">
            <v>SY</v>
          </cell>
          <cell r="D7014" t="str">
            <v>DITCH EROSION PROTECTION MAT, TYPE F</v>
          </cell>
          <cell r="F7014">
            <v>0</v>
          </cell>
        </row>
        <row r="7015">
          <cell r="A7015" t="str">
            <v>670E00770</v>
          </cell>
          <cell r="C7015" t="str">
            <v>SY</v>
          </cell>
          <cell r="D7015" t="str">
            <v>DITCH EROSION PROTECTION MAT, TYPE G</v>
          </cell>
          <cell r="F7015">
            <v>0</v>
          </cell>
        </row>
        <row r="7016">
          <cell r="A7016" t="str">
            <v>671E14000</v>
          </cell>
          <cell r="C7016" t="str">
            <v>SY</v>
          </cell>
          <cell r="D7016" t="str">
            <v>EROSION CONTROL MAT</v>
          </cell>
          <cell r="F7016">
            <v>0</v>
          </cell>
        </row>
        <row r="7017">
          <cell r="A7017" t="str">
            <v>671E15000</v>
          </cell>
          <cell r="C7017" t="str">
            <v>SY</v>
          </cell>
          <cell r="D7017" t="str">
            <v>EROSION CONTROL MAT, TYPE A</v>
          </cell>
          <cell r="F7017">
            <v>0</v>
          </cell>
        </row>
        <row r="7018">
          <cell r="A7018" t="str">
            <v>671E15010</v>
          </cell>
          <cell r="C7018" t="str">
            <v>SY</v>
          </cell>
          <cell r="D7018" t="str">
            <v>EROSION CONTROL MAT, TYPE B</v>
          </cell>
          <cell r="F7018">
            <v>0</v>
          </cell>
        </row>
        <row r="7019">
          <cell r="A7019" t="str">
            <v>671E15020</v>
          </cell>
          <cell r="C7019" t="str">
            <v>SY</v>
          </cell>
          <cell r="D7019" t="str">
            <v>EROSION CONTROL MAT, TYPE C</v>
          </cell>
          <cell r="F7019">
            <v>0</v>
          </cell>
        </row>
        <row r="7020">
          <cell r="A7020" t="str">
            <v>671E15040</v>
          </cell>
          <cell r="C7020" t="str">
            <v>SY</v>
          </cell>
          <cell r="D7020" t="str">
            <v>EROSION CONTROL MAT, TYPE E</v>
          </cell>
          <cell r="F7020">
            <v>0</v>
          </cell>
        </row>
        <row r="7021">
          <cell r="A7021" t="str">
            <v>671E15050</v>
          </cell>
          <cell r="C7021" t="str">
            <v>SY</v>
          </cell>
          <cell r="D7021" t="str">
            <v>EROSION CONTROL MAT, TYPE F</v>
          </cell>
          <cell r="F7021">
            <v>0</v>
          </cell>
        </row>
        <row r="7022">
          <cell r="A7022" t="str">
            <v>671E15060</v>
          </cell>
          <cell r="C7022" t="str">
            <v>SY</v>
          </cell>
          <cell r="D7022" t="str">
            <v>EROSION CONTROL MAT, TYPE G</v>
          </cell>
          <cell r="F7022">
            <v>0</v>
          </cell>
        </row>
        <row r="7023">
          <cell r="A7023" t="str">
            <v>671E15080</v>
          </cell>
          <cell r="C7023" t="str">
            <v>SY</v>
          </cell>
          <cell r="D7023" t="str">
            <v>EROSION CONTROL MAT, TYPE I</v>
          </cell>
          <cell r="F7023">
            <v>0</v>
          </cell>
        </row>
        <row r="7024">
          <cell r="A7024" t="str">
            <v>680E05000</v>
          </cell>
          <cell r="B7024" t="str">
            <v>Y</v>
          </cell>
          <cell r="C7024" t="str">
            <v>LS</v>
          </cell>
          <cell r="D7024" t="str">
            <v>SPECIAL - SITE RESTORATION</v>
          </cell>
          <cell r="F7024">
            <v>0</v>
          </cell>
        </row>
        <row r="7025">
          <cell r="A7025" t="str">
            <v>680E10400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>
            <v>0</v>
          </cell>
          <cell r="G7025" t="str">
            <v>GENERAL ONLY</v>
          </cell>
        </row>
        <row r="7026">
          <cell r="A7026" t="str">
            <v>680E10850</v>
          </cell>
          <cell r="B7026" t="str">
            <v>Y</v>
          </cell>
          <cell r="C7026" t="str">
            <v>EACH</v>
          </cell>
          <cell r="D7026" t="str">
            <v>SPECIAL - MOTORIST SERVICES BUILDING</v>
          </cell>
          <cell r="F7026">
            <v>0</v>
          </cell>
          <cell r="G7026" t="str">
            <v>NO ELEC/PLBG</v>
          </cell>
        </row>
        <row r="7027">
          <cell r="A7027" t="str">
            <v>680E11000</v>
          </cell>
          <cell r="B7027" t="str">
            <v>Y</v>
          </cell>
          <cell r="C7027" t="str">
            <v>EACH</v>
          </cell>
          <cell r="D7027" t="str">
            <v>SPECIAL - SHELTER HOUSE</v>
          </cell>
          <cell r="F7027">
            <v>0</v>
          </cell>
          <cell r="G7027" t="str">
            <v>GENERAL ONLY</v>
          </cell>
        </row>
        <row r="7028">
          <cell r="A7028" t="str">
            <v>680E11304</v>
          </cell>
          <cell r="B7028" t="str">
            <v>Y</v>
          </cell>
          <cell r="C7028" t="str">
            <v>EACH</v>
          </cell>
          <cell r="D7028" t="str">
            <v>SPECIAL - COMPLETE WASTEWATER TREATMENT SYSTEM, 5,000 GALLON</v>
          </cell>
          <cell r="F7028">
            <v>0</v>
          </cell>
          <cell r="G7028" t="str">
            <v>GENERAL ONLY</v>
          </cell>
        </row>
        <row r="7029">
          <cell r="A7029" t="str">
            <v>680E11308</v>
          </cell>
          <cell r="B7029" t="str">
            <v>Y</v>
          </cell>
          <cell r="C7029" t="str">
            <v>EACH</v>
          </cell>
          <cell r="D7029" t="str">
            <v>SPECIAL - COMPLETE WASTEWATER TREATMENT SYSTEM, 7,000 GALLON</v>
          </cell>
          <cell r="F7029">
            <v>0</v>
          </cell>
          <cell r="G7029" t="str">
            <v>GENERAL ONLY</v>
          </cell>
        </row>
        <row r="7030">
          <cell r="A7030" t="str">
            <v>680E11404</v>
          </cell>
          <cell r="B7030" t="str">
            <v>Y</v>
          </cell>
          <cell r="C7030" t="str">
            <v>EACH</v>
          </cell>
          <cell r="D7030" t="str">
            <v>SPECIAL - COMPLETE WASTEWATER TREATMENT SYSTEM, 10,000 GALLON</v>
          </cell>
          <cell r="F7030">
            <v>0</v>
          </cell>
          <cell r="G7030" t="str">
            <v>GENERAL ONLY</v>
          </cell>
        </row>
        <row r="7031">
          <cell r="A7031" t="str">
            <v>680E11510</v>
          </cell>
          <cell r="B7031" t="str">
            <v>Y</v>
          </cell>
          <cell r="C7031" t="str">
            <v>EACH</v>
          </cell>
          <cell r="D7031" t="str">
            <v>SPECIAL - COMPLETE WASTEWATER TREATMENT SYSTEM, 30,000 GALLON</v>
          </cell>
          <cell r="F7031">
            <v>0</v>
          </cell>
          <cell r="G7031" t="str">
            <v>GENERAL ONLY</v>
          </cell>
        </row>
        <row r="7032">
          <cell r="A7032" t="str">
            <v>680E12000</v>
          </cell>
          <cell r="B7032" t="str">
            <v>Y</v>
          </cell>
          <cell r="C7032" t="str">
            <v>EACH</v>
          </cell>
          <cell r="D7032" t="str">
            <v>SPECIAL - WATER RESERVOIR ASSEMBLY</v>
          </cell>
          <cell r="F7032">
            <v>0</v>
          </cell>
          <cell r="G7032" t="str">
            <v>GENERAL ONLY</v>
          </cell>
        </row>
        <row r="7033">
          <cell r="A7033" t="str">
            <v>680E12500</v>
          </cell>
          <cell r="B7033" t="str">
            <v>Y</v>
          </cell>
          <cell r="C7033" t="str">
            <v>FT</v>
          </cell>
          <cell r="D7033" t="str">
            <v>SPECIAL - SNOW FENCE - TREE PROTECTION</v>
          </cell>
          <cell r="F7033">
            <v>0</v>
          </cell>
        </row>
        <row r="7034">
          <cell r="A7034" t="str">
            <v>680E13000</v>
          </cell>
          <cell r="B7034" t="str">
            <v>Y</v>
          </cell>
          <cell r="C7034" t="str">
            <v>EACH</v>
          </cell>
          <cell r="D7034" t="str">
            <v>SPECIAL - PICNIC TABLE</v>
          </cell>
          <cell r="F7034">
            <v>0</v>
          </cell>
        </row>
        <row r="7035">
          <cell r="A7035" t="str">
            <v>680E14000</v>
          </cell>
          <cell r="B7035" t="str">
            <v>Y</v>
          </cell>
          <cell r="C7035" t="str">
            <v>EACH</v>
          </cell>
          <cell r="D7035" t="str">
            <v>SPECIAL - PICNIC TABLE AND SLAB</v>
          </cell>
          <cell r="F7035">
            <v>0</v>
          </cell>
        </row>
        <row r="7036">
          <cell r="A7036" t="str">
            <v>680E14500</v>
          </cell>
          <cell r="B7036" t="str">
            <v>Y</v>
          </cell>
          <cell r="C7036" t="str">
            <v>EACH</v>
          </cell>
          <cell r="D7036" t="str">
            <v>SPECIAL - CHARCOAL GRILL AND SERVING TABLE (WITH SLAB)</v>
          </cell>
          <cell r="F7036">
            <v>0</v>
          </cell>
        </row>
        <row r="7037">
          <cell r="A7037" t="str">
            <v>680E14550</v>
          </cell>
          <cell r="B7037" t="str">
            <v>Y</v>
          </cell>
          <cell r="C7037" t="str">
            <v>EACH</v>
          </cell>
          <cell r="D7037" t="str">
            <v>SPECIAL - TRASH RECEPTACLE</v>
          </cell>
          <cell r="F7037">
            <v>0</v>
          </cell>
        </row>
        <row r="7038">
          <cell r="A7038" t="str">
            <v>680E15000</v>
          </cell>
          <cell r="B7038" t="str">
            <v>Y</v>
          </cell>
          <cell r="C7038" t="str">
            <v>EACH</v>
          </cell>
          <cell r="D7038" t="str">
            <v>SPECIAL - WASTE RECEPTACLE SLEEVE</v>
          </cell>
          <cell r="F7038">
            <v>0</v>
          </cell>
        </row>
        <row r="7039">
          <cell r="A7039" t="str">
            <v>680E15500</v>
          </cell>
          <cell r="B7039" t="str">
            <v>Y</v>
          </cell>
          <cell r="C7039" t="str">
            <v>EACH</v>
          </cell>
          <cell r="D7039" t="str">
            <v>SPECIAL - WASTE RECEPTACLE SLAB</v>
          </cell>
          <cell r="F7039">
            <v>0</v>
          </cell>
        </row>
        <row r="7040">
          <cell r="A7040" t="str">
            <v>680E15502</v>
          </cell>
          <cell r="B7040" t="str">
            <v>Y</v>
          </cell>
          <cell r="C7040" t="str">
            <v>EACH</v>
          </cell>
          <cell r="D7040" t="str">
            <v>SPECIAL - WASTE RECEPTACLE SLEEVE AND SLAB</v>
          </cell>
          <cell r="F7040">
            <v>0</v>
          </cell>
        </row>
        <row r="7041">
          <cell r="A7041" t="str">
            <v>680E16400</v>
          </cell>
          <cell r="B7041" t="str">
            <v>Y</v>
          </cell>
          <cell r="C7041" t="str">
            <v>EACH</v>
          </cell>
          <cell r="D7041" t="str">
            <v>SPECIAL - 5' WOOD BENCH</v>
          </cell>
          <cell r="F7041">
            <v>0</v>
          </cell>
        </row>
        <row r="7042">
          <cell r="A7042" t="str">
            <v>680E16500</v>
          </cell>
          <cell r="B7042" t="str">
            <v>Y</v>
          </cell>
          <cell r="C7042" t="str">
            <v>EACH</v>
          </cell>
          <cell r="D7042" t="str">
            <v>SPECIAL - 6' WOOD BENCH</v>
          </cell>
          <cell r="F7042">
            <v>0</v>
          </cell>
        </row>
        <row r="7043">
          <cell r="A7043" t="str">
            <v>680E17000</v>
          </cell>
          <cell r="B7043" t="str">
            <v>Y</v>
          </cell>
          <cell r="C7043" t="str">
            <v>EACH</v>
          </cell>
          <cell r="D7043" t="str">
            <v>SPECIAL - 8' WOOD BENCH</v>
          </cell>
          <cell r="F7043">
            <v>0</v>
          </cell>
        </row>
        <row r="7044">
          <cell r="A7044" t="str">
            <v>680E18050</v>
          </cell>
          <cell r="B7044" t="str">
            <v>Y</v>
          </cell>
          <cell r="C7044" t="str">
            <v>EACH</v>
          </cell>
          <cell r="D7044" t="str">
            <v>SPECIAL - WOOD CHAIR</v>
          </cell>
          <cell r="F7044">
            <v>0</v>
          </cell>
        </row>
        <row r="7045">
          <cell r="A7045" t="str">
            <v>680E18100</v>
          </cell>
          <cell r="B7045" t="str">
            <v>Y</v>
          </cell>
          <cell r="C7045" t="str">
            <v>EACH</v>
          </cell>
          <cell r="D7045" t="str">
            <v>SPECIAL - STACKING CHAIR</v>
          </cell>
          <cell r="F7045">
            <v>0</v>
          </cell>
        </row>
        <row r="7046">
          <cell r="A7046" t="str">
            <v>680E18200</v>
          </cell>
          <cell r="B7046" t="str">
            <v>Y</v>
          </cell>
          <cell r="C7046" t="str">
            <v>EACH</v>
          </cell>
          <cell r="D7046" t="str">
            <v>SPECIAL - FOLDING LEG TABLE</v>
          </cell>
          <cell r="F7046">
            <v>0</v>
          </cell>
        </row>
        <row r="7047">
          <cell r="A7047" t="str">
            <v>680E19200</v>
          </cell>
          <cell r="B7047" t="str">
            <v>Y</v>
          </cell>
          <cell r="C7047" t="str">
            <v>EACH</v>
          </cell>
          <cell r="D7047" t="str">
            <v>SPECIAL - LIFT STATION</v>
          </cell>
          <cell r="F7047">
            <v>0</v>
          </cell>
          <cell r="G7047" t="str">
            <v>GENERAL ONLY</v>
          </cell>
        </row>
        <row r="7048">
          <cell r="A7048" t="str">
            <v>680E20400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>
            <v>0</v>
          </cell>
          <cell r="G7048" t="str">
            <v>PLUMBING ONLY</v>
          </cell>
        </row>
        <row r="7049">
          <cell r="A7049" t="str">
            <v>680E20800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>
            <v>0</v>
          </cell>
          <cell r="G7049" t="str">
            <v>PLUMBING ONLY</v>
          </cell>
        </row>
        <row r="7050">
          <cell r="A7050" t="str">
            <v>680E21000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PLUMBING ONLY</v>
          </cell>
        </row>
        <row r="7051">
          <cell r="A7051" t="str">
            <v>680E21500</v>
          </cell>
          <cell r="B7051" t="str">
            <v>Y</v>
          </cell>
          <cell r="C7051" t="str">
            <v>EACH</v>
          </cell>
          <cell r="D7051" t="str">
            <v>SPECIAL - WATER SYSTEM HYPOCHLORINATOR</v>
          </cell>
          <cell r="F7051">
            <v>0</v>
          </cell>
          <cell r="G7051" t="str">
            <v>PLUMBING ONLY</v>
          </cell>
        </row>
        <row r="7052">
          <cell r="A7052" t="str">
            <v>680E22000</v>
          </cell>
          <cell r="B7052" t="str">
            <v>Y</v>
          </cell>
          <cell r="C7052" t="str">
            <v>EACH</v>
          </cell>
          <cell r="D7052" t="str">
            <v>SPECIAL - WATER RESERVOIR ASSEMBLY</v>
          </cell>
          <cell r="F7052">
            <v>0</v>
          </cell>
          <cell r="G7052" t="str">
            <v>PLUMBING ONLY</v>
          </cell>
        </row>
        <row r="7053">
          <cell r="A7053" t="str">
            <v>680E23000</v>
          </cell>
          <cell r="B7053" t="str">
            <v>Y</v>
          </cell>
          <cell r="C7053" t="str">
            <v>FT</v>
          </cell>
          <cell r="D7053" t="str">
            <v>SPECIAL - COLD WATER SERVICE TO WASTE TREATMENT PLANT</v>
          </cell>
          <cell r="F7053">
            <v>0</v>
          </cell>
        </row>
        <row r="7054">
          <cell r="A7054" t="str">
            <v>680E23400</v>
          </cell>
          <cell r="B7054" t="str">
            <v>Y</v>
          </cell>
          <cell r="C7054" t="str">
            <v>EACH</v>
          </cell>
          <cell r="D7054" t="str">
            <v>SPECIAL - COLD WATER SERVICE FOR MOTORIST SERVICES BUILDING MSB-4</v>
          </cell>
          <cell r="F7054">
            <v>0</v>
          </cell>
        </row>
        <row r="7055">
          <cell r="A7055" t="str">
            <v>680E30400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680E39800</v>
          </cell>
          <cell r="B7056" t="str">
            <v>Y</v>
          </cell>
          <cell r="C7056" t="str">
            <v>EACH</v>
          </cell>
          <cell r="D7056" t="str">
            <v>SPECIAL - TOURIST INFORMATION CENTER</v>
          </cell>
          <cell r="F7056">
            <v>0</v>
          </cell>
          <cell r="G7056" t="str">
            <v>HEATING &amp; VENTILATING ONLY</v>
          </cell>
        </row>
        <row r="7057">
          <cell r="A7057" t="str">
            <v>680E40400</v>
          </cell>
          <cell r="B7057" t="str">
            <v>Y</v>
          </cell>
          <cell r="C7057" t="str">
            <v>EACH</v>
          </cell>
          <cell r="D7057" t="str">
            <v>SPECIAL - MOTORIST SERVICES BUILDING, MSB-4</v>
          </cell>
          <cell r="F7057">
            <v>0</v>
          </cell>
          <cell r="G7057" t="str">
            <v>ELECTRICAL ONLY</v>
          </cell>
        </row>
        <row r="7058">
          <cell r="A7058" t="str">
            <v>680E41000</v>
          </cell>
          <cell r="B7058" t="str">
            <v>Y</v>
          </cell>
          <cell r="C7058" t="str">
            <v>EACH</v>
          </cell>
          <cell r="D7058" t="str">
            <v>SPECIAL - WATER WELL ASSEMBLY</v>
          </cell>
          <cell r="F7058">
            <v>0</v>
          </cell>
          <cell r="G7058" t="str">
            <v>ELECTRICAL ONLY</v>
          </cell>
        </row>
        <row r="7059">
          <cell r="A7059" t="str">
            <v>680E41300</v>
          </cell>
          <cell r="B7059" t="str">
            <v>Y</v>
          </cell>
          <cell r="C7059" t="str">
            <v>EACH</v>
          </cell>
          <cell r="D7059" t="str">
            <v>SPECIAL - COMPLETE WASTE TREATMENT SYSTEM</v>
          </cell>
          <cell r="F7059">
            <v>0</v>
          </cell>
          <cell r="G7059" t="str">
            <v>ELECTRICAL ONLY</v>
          </cell>
        </row>
        <row r="7060">
          <cell r="A7060" t="str">
            <v>680E41500</v>
          </cell>
          <cell r="B7060" t="str">
            <v>Y</v>
          </cell>
          <cell r="C7060" t="str">
            <v>EACH</v>
          </cell>
          <cell r="D7060" t="str">
            <v>SPECIAL - WATER SYSTEM HYPOCHLORINATOR</v>
          </cell>
          <cell r="F7060">
            <v>0</v>
          </cell>
          <cell r="G7060" t="str">
            <v>ELECTRICAL ONLY</v>
          </cell>
        </row>
        <row r="7061">
          <cell r="A7061" t="str">
            <v>680E42000</v>
          </cell>
          <cell r="B7061" t="str">
            <v>Y</v>
          </cell>
          <cell r="C7061" t="str">
            <v>EACH</v>
          </cell>
          <cell r="D7061" t="str">
            <v>SPECIAL - WATER RESERVOIR ASSEMBLY</v>
          </cell>
          <cell r="F7061">
            <v>0</v>
          </cell>
          <cell r="G7061" t="str">
            <v>ELECTRICAL ONLY</v>
          </cell>
        </row>
        <row r="7062">
          <cell r="A7062" t="str">
            <v>680E43100</v>
          </cell>
          <cell r="B7062" t="str">
            <v>Y</v>
          </cell>
          <cell r="C7062" t="str">
            <v>EACH</v>
          </cell>
          <cell r="D7062" t="str">
            <v>SPECIAL - COMPLETE IRRIGATION SYSTEM</v>
          </cell>
          <cell r="F7062">
            <v>0</v>
          </cell>
        </row>
        <row r="7063">
          <cell r="A7063" t="str">
            <v>680E43400</v>
          </cell>
          <cell r="B7063" t="str">
            <v>Y</v>
          </cell>
          <cell r="C7063" t="str">
            <v>EACH</v>
          </cell>
          <cell r="D7063" t="str">
            <v>SPECIAL - CHARCOAL GRILL AND SERVING TABLE REMOVED</v>
          </cell>
          <cell r="F7063">
            <v>0</v>
          </cell>
        </row>
        <row r="7064">
          <cell r="A7064" t="str">
            <v>680E43900</v>
          </cell>
          <cell r="B7064" t="str">
            <v>Y</v>
          </cell>
          <cell r="C7064" t="str">
            <v>FT</v>
          </cell>
          <cell r="D7064" t="str">
            <v>SPECIAL - CAST IRON SOIL PIPE (SV) WITH FLEXIBLE JOINTS</v>
          </cell>
          <cell r="F7064">
            <v>0</v>
          </cell>
        </row>
        <row r="7065">
          <cell r="A7065" t="str">
            <v>680E44300</v>
          </cell>
          <cell r="B7065" t="str">
            <v>Y</v>
          </cell>
          <cell r="C7065" t="str">
            <v>FT</v>
          </cell>
          <cell r="D7065" t="str">
            <v>SPECIAL - 2" FORCE MAIN</v>
          </cell>
          <cell r="F7065">
            <v>0</v>
          </cell>
        </row>
        <row r="7066">
          <cell r="A7066" t="str">
            <v>680E44304</v>
          </cell>
          <cell r="B7066" t="str">
            <v>Y</v>
          </cell>
          <cell r="C7066" t="str">
            <v>LF</v>
          </cell>
          <cell r="D7066" t="str">
            <v>SPECIAL - 3" FORCE MAIN</v>
          </cell>
          <cell r="F7066">
            <v>0</v>
          </cell>
        </row>
        <row r="7067">
          <cell r="A7067" t="str">
            <v>680E44310</v>
          </cell>
          <cell r="B7067" t="str">
            <v>Y</v>
          </cell>
          <cell r="C7067" t="str">
            <v>FT</v>
          </cell>
          <cell r="D7067" t="str">
            <v>SPECIAL - 4" FORCE MAIN</v>
          </cell>
          <cell r="F7067">
            <v>0</v>
          </cell>
        </row>
        <row r="7068">
          <cell r="A7068" t="str">
            <v>680E44400</v>
          </cell>
          <cell r="B7068" t="str">
            <v>Y</v>
          </cell>
          <cell r="C7068" t="str">
            <v>FT</v>
          </cell>
          <cell r="D7068" t="str">
            <v>SPECIAL - PVC FORCE MAIN PIPE AND FITTINGS</v>
          </cell>
          <cell r="F7068">
            <v>0</v>
          </cell>
        </row>
        <row r="7069">
          <cell r="A7069" t="str">
            <v>680E44600</v>
          </cell>
          <cell r="B7069" t="str">
            <v>Y</v>
          </cell>
          <cell r="C7069" t="str">
            <v>FT</v>
          </cell>
          <cell r="D7069" t="str">
            <v>SPECIAL - COLD WATER SERVICE TO BOX HYDRANT</v>
          </cell>
          <cell r="F7069">
            <v>0</v>
          </cell>
        </row>
        <row r="7070">
          <cell r="A7070" t="str">
            <v>680E44700</v>
          </cell>
          <cell r="B7070" t="str">
            <v>Y</v>
          </cell>
          <cell r="C7070" t="str">
            <v>EACH</v>
          </cell>
          <cell r="D7070" t="str">
            <v>SPECIAL - TELEPHONE SERVICE</v>
          </cell>
          <cell r="F7070">
            <v>0</v>
          </cell>
        </row>
        <row r="7071">
          <cell r="A7071" t="str">
            <v>680E49200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>
            <v>0</v>
          </cell>
          <cell r="G7071" t="str">
            <v>ELECTRICAL ONLY</v>
          </cell>
        </row>
        <row r="7072">
          <cell r="A7072" t="str">
            <v>690E11500</v>
          </cell>
          <cell r="B7072" t="str">
            <v>Y</v>
          </cell>
          <cell r="C7072" t="str">
            <v>EACH</v>
          </cell>
          <cell r="D7072" t="str">
            <v>SPECIAL - IRON PIN</v>
          </cell>
          <cell r="F7072">
            <v>0</v>
          </cell>
        </row>
        <row r="7073">
          <cell r="A7073" t="str">
            <v>690E12000</v>
          </cell>
          <cell r="B7073" t="str">
            <v>Y</v>
          </cell>
          <cell r="C7073" t="str">
            <v>SY</v>
          </cell>
          <cell r="D7073" t="str">
            <v>SPECIAL - FILTER FABRIC</v>
          </cell>
          <cell r="F7073">
            <v>0</v>
          </cell>
        </row>
        <row r="7074">
          <cell r="A7074" t="str">
            <v>690E12010</v>
          </cell>
          <cell r="B7074" t="str">
            <v>Y</v>
          </cell>
          <cell r="C7074" t="str">
            <v>SY</v>
          </cell>
          <cell r="D7074" t="str">
            <v>SPECIAL - GEOTEXTILE FABRIC</v>
          </cell>
          <cell r="F7074">
            <v>0</v>
          </cell>
        </row>
        <row r="7075">
          <cell r="A7075" t="str">
            <v>690E12030</v>
          </cell>
          <cell r="B7075" t="str">
            <v>Y</v>
          </cell>
          <cell r="C7075" t="str">
            <v>SY</v>
          </cell>
          <cell r="D7075" t="str">
            <v>SPECIAL - PAVEMENT REINFORCING FABRIC</v>
          </cell>
          <cell r="F7075">
            <v>0</v>
          </cell>
        </row>
        <row r="7076">
          <cell r="A7076" t="str">
            <v>690E12040</v>
          </cell>
          <cell r="B7076" t="str">
            <v>Y</v>
          </cell>
          <cell r="C7076" t="str">
            <v>SY</v>
          </cell>
          <cell r="D7076" t="str">
            <v>SPECIAL - PAVEMENT CRACK AND JOINT REINFORCING FABRIC</v>
          </cell>
          <cell r="F7076">
            <v>0</v>
          </cell>
        </row>
        <row r="7077">
          <cell r="A7077" t="str">
            <v>690E12050</v>
          </cell>
          <cell r="B7077" t="str">
            <v>Y</v>
          </cell>
          <cell r="C7077" t="str">
            <v>SY</v>
          </cell>
          <cell r="D7077" t="str">
            <v>SPECIAL - REINFORCED MESH FOR TRANSVERSE AND/OR LONGITUDINAL JOINTS AND CRACKS</v>
          </cell>
          <cell r="F7077">
            <v>0</v>
          </cell>
        </row>
        <row r="7078">
          <cell r="A7078" t="str">
            <v>690E12060</v>
          </cell>
          <cell r="B7078" t="str">
            <v>Y</v>
          </cell>
          <cell r="C7078" t="str">
            <v>SY</v>
          </cell>
          <cell r="D7078" t="str">
            <v>SPECIAL - PAVEMENT OVERLAY FABRIC COMPOSITE</v>
          </cell>
          <cell r="F7078">
            <v>0</v>
          </cell>
        </row>
        <row r="7079">
          <cell r="A7079" t="str">
            <v>690E12100</v>
          </cell>
          <cell r="B7079" t="str">
            <v>Y</v>
          </cell>
          <cell r="C7079" t="str">
            <v>SY</v>
          </cell>
          <cell r="D7079" t="str">
            <v>SPECIAL - ASPHALT CONCRETE PAVEMENT SURFACE HEATER RECYCLING</v>
          </cell>
          <cell r="F7079">
            <v>0</v>
          </cell>
        </row>
        <row r="7080">
          <cell r="A7080" t="str">
            <v>690E12150</v>
          </cell>
          <cell r="B7080" t="str">
            <v>Y</v>
          </cell>
          <cell r="C7080" t="str">
            <v>GAL</v>
          </cell>
          <cell r="D7080" t="str">
            <v>SPECIAL - ASPHALT REJUVENATING AGENT</v>
          </cell>
          <cell r="F7080">
            <v>0</v>
          </cell>
        </row>
        <row r="7081">
          <cell r="A7081" t="str">
            <v>690E12160</v>
          </cell>
          <cell r="B7081" t="str">
            <v>Y</v>
          </cell>
          <cell r="C7081" t="str">
            <v>LS</v>
          </cell>
          <cell r="D7081" t="str">
            <v>SPECIAL - TESTING</v>
          </cell>
          <cell r="F7081">
            <v>0</v>
          </cell>
        </row>
        <row r="7082">
          <cell r="A7082" t="str">
            <v>690E12200</v>
          </cell>
          <cell r="B7082" t="str">
            <v>Y</v>
          </cell>
          <cell r="C7082" t="str">
            <v>SY</v>
          </cell>
          <cell r="D7082" t="str">
            <v>SPECIAL - PAVING MAT</v>
          </cell>
          <cell r="F7082">
            <v>0</v>
          </cell>
        </row>
        <row r="7083">
          <cell r="A7083" t="str">
            <v>690E12500</v>
          </cell>
          <cell r="B7083" t="str">
            <v>Y</v>
          </cell>
          <cell r="C7083" t="str">
            <v>SY</v>
          </cell>
          <cell r="D7083" t="str">
            <v>SPECIAL - NOVACHIP</v>
          </cell>
          <cell r="F7083">
            <v>0</v>
          </cell>
        </row>
        <row r="7084">
          <cell r="A7084" t="str">
            <v>690E14010</v>
          </cell>
          <cell r="B7084" t="str">
            <v>Y</v>
          </cell>
          <cell r="C7084" t="str">
            <v>EACH</v>
          </cell>
          <cell r="D7084" t="str">
            <v>SPECIAL - PIEZO WEIGH-IN-MOTION DATA COLLECTION SYSTEM</v>
          </cell>
          <cell r="F7084">
            <v>0</v>
          </cell>
        </row>
        <row r="7085">
          <cell r="A7085" t="str">
            <v>690E20000</v>
          </cell>
          <cell r="B7085" t="str">
            <v>Y</v>
          </cell>
          <cell r="C7085" t="str">
            <v>LS</v>
          </cell>
          <cell r="D7085" t="str">
            <v>SPECIAL - AUTOMATIC TRAFFIC RECORDER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690E20010</v>
          </cell>
          <cell r="B7086" t="str">
            <v>Y</v>
          </cell>
          <cell r="C7086" t="str">
            <v>LS</v>
          </cell>
          <cell r="D7086" t="str">
            <v>SPECIAL - AS-BUILT CONSTRUCTION PLANS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690E20020</v>
          </cell>
          <cell r="B7087" t="str">
            <v>Y</v>
          </cell>
          <cell r="C7087" t="str">
            <v>LS</v>
          </cell>
          <cell r="D7087" t="str">
            <v>SPECIAL - FIELD SURVEYS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690E20030</v>
          </cell>
          <cell r="B7088" t="str">
            <v>Y</v>
          </cell>
          <cell r="C7088" t="str">
            <v>LS</v>
          </cell>
          <cell r="D7088" t="str">
            <v>SPECIAL - UTILITY COORDINATION AND RELOCATION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690E20040</v>
          </cell>
          <cell r="B7089" t="str">
            <v>Y</v>
          </cell>
          <cell r="C7089" t="str">
            <v>LS</v>
          </cell>
          <cell r="D7089" t="str">
            <v>SPECIAL - PRELIMINARY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690E20050</v>
          </cell>
          <cell r="B7090" t="str">
            <v>Y</v>
          </cell>
          <cell r="C7090" t="str">
            <v>LS</v>
          </cell>
          <cell r="D7090" t="str">
            <v>SPECIAL - FINAL DESIGN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690E20080</v>
          </cell>
          <cell r="B7091" t="str">
            <v>Y</v>
          </cell>
          <cell r="C7091" t="str">
            <v>LS</v>
          </cell>
          <cell r="D7091" t="str">
            <v>SPECIAL - SUBSURFACE INVESTIGATIONS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690E20220</v>
          </cell>
          <cell r="B7092" t="str">
            <v>Y</v>
          </cell>
          <cell r="C7092" t="str">
            <v>LS</v>
          </cell>
          <cell r="D7092" t="str">
            <v>SPECIAL - CONSTRUCTION PLANS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690E20240</v>
          </cell>
          <cell r="B7093" t="str">
            <v>Y</v>
          </cell>
          <cell r="C7093" t="str">
            <v>LS</v>
          </cell>
          <cell r="D7093" t="str">
            <v>SPECIAL - ROADWAY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690E20250</v>
          </cell>
          <cell r="B7094" t="str">
            <v>Y</v>
          </cell>
          <cell r="C7094" t="str">
            <v>LS</v>
          </cell>
          <cell r="D7094" t="str">
            <v>SPECIAL - MISCELLANEOUS PAVEMENT FOR DESIGN BUILD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690E20260</v>
          </cell>
          <cell r="B7095" t="str">
            <v>Y</v>
          </cell>
          <cell r="C7095" t="str">
            <v>LS</v>
          </cell>
          <cell r="D7095" t="str">
            <v>SPECIAL - TRAFFIC SURVEILLANCE</v>
          </cell>
          <cell r="F7095">
            <v>0</v>
          </cell>
          <cell r="G7095" t="str">
            <v>DESIGN BUILD PROJECTS ONLY</v>
          </cell>
        </row>
        <row r="7096">
          <cell r="A7096" t="str">
            <v>690E21000</v>
          </cell>
          <cell r="B7096" t="str">
            <v>Y</v>
          </cell>
          <cell r="C7096" t="str">
            <v>LS</v>
          </cell>
          <cell r="D7096" t="str">
            <v>SPECIAL -</v>
          </cell>
          <cell r="F7096">
            <v>1</v>
          </cell>
          <cell r="G7096" t="str">
            <v>DESIGN BUILD PROJECTS ONLY</v>
          </cell>
        </row>
        <row r="7097">
          <cell r="A7097" t="str">
            <v>690E50000</v>
          </cell>
          <cell r="B7097" t="str">
            <v>Y</v>
          </cell>
          <cell r="C7097" t="str">
            <v>EACH</v>
          </cell>
          <cell r="D7097" t="str">
            <v>SPECIAL - MAILBOX SUPPORT</v>
          </cell>
          <cell r="F7097">
            <v>0</v>
          </cell>
        </row>
        <row r="7098">
          <cell r="A7098" t="str">
            <v>690E50100</v>
          </cell>
          <cell r="B7098" t="str">
            <v>Y</v>
          </cell>
          <cell r="C7098" t="str">
            <v>EACH</v>
          </cell>
          <cell r="D7098" t="str">
            <v>SPECIAL - MAILBOX SUPPORT SYSTEM, SINGLE</v>
          </cell>
          <cell r="F7098">
            <v>0</v>
          </cell>
        </row>
        <row r="7099">
          <cell r="A7099" t="str">
            <v>690E50200</v>
          </cell>
          <cell r="B7099" t="str">
            <v>Y</v>
          </cell>
          <cell r="C7099" t="str">
            <v>EACH</v>
          </cell>
          <cell r="D7099" t="str">
            <v>SPECIAL - MAILBOX SUPPORT SYSTEM, DOUBLE</v>
          </cell>
          <cell r="F7099">
            <v>0</v>
          </cell>
        </row>
        <row r="7100">
          <cell r="A7100" t="str">
            <v>690E50300</v>
          </cell>
          <cell r="B7100" t="str">
            <v>Y</v>
          </cell>
          <cell r="C7100" t="str">
            <v>EACH</v>
          </cell>
          <cell r="D7100" t="str">
            <v>SPECIAL - MAILBOX SUPPORT SYSTEM, MULTIPLE</v>
          </cell>
          <cell r="F7100">
            <v>0</v>
          </cell>
        </row>
        <row r="7101">
          <cell r="A7101" t="str">
            <v>690E50350</v>
          </cell>
          <cell r="B7101" t="str">
            <v>Y</v>
          </cell>
          <cell r="C7101" t="str">
            <v>EACH</v>
          </cell>
          <cell r="D7101" t="str">
            <v>SPECIAL - MAILBOX REMOVED AND RESET</v>
          </cell>
          <cell r="F7101">
            <v>0</v>
          </cell>
        </row>
        <row r="7102">
          <cell r="A7102" t="str">
            <v>690E50500</v>
          </cell>
          <cell r="B7102" t="str">
            <v>Y</v>
          </cell>
          <cell r="C7102" t="str">
            <v>EACH</v>
          </cell>
          <cell r="D7102" t="str">
            <v>SPECIAL - CONCRETE PARKING BLOCK</v>
          </cell>
          <cell r="F7102">
            <v>0</v>
          </cell>
        </row>
        <row r="7103">
          <cell r="A7103" t="str">
            <v>690E50560</v>
          </cell>
          <cell r="B7103" t="str">
            <v>Y</v>
          </cell>
          <cell r="C7103" t="str">
            <v>EACH</v>
          </cell>
          <cell r="D7103" t="str">
            <v>SPECIAL - BICYCLE RACK</v>
          </cell>
          <cell r="F7103">
            <v>0</v>
          </cell>
        </row>
        <row r="7104">
          <cell r="A7104" t="str">
            <v>690E50600</v>
          </cell>
          <cell r="B7104" t="str">
            <v>Y</v>
          </cell>
          <cell r="C7104" t="str">
            <v>EACH</v>
          </cell>
          <cell r="D7104" t="str">
            <v>SPECIAL - BOLLARD</v>
          </cell>
          <cell r="F7104">
            <v>0</v>
          </cell>
        </row>
        <row r="7105">
          <cell r="A7105" t="str">
            <v>690E50610</v>
          </cell>
          <cell r="B7105" t="str">
            <v>Y</v>
          </cell>
          <cell r="C7105" t="str">
            <v>EACH</v>
          </cell>
          <cell r="D7105" t="str">
            <v>SPECIAL - BOLLARD, HINGED</v>
          </cell>
          <cell r="F7105">
            <v>0</v>
          </cell>
        </row>
        <row r="7106">
          <cell r="A7106" t="str">
            <v>690E60000</v>
          </cell>
          <cell r="B7106" t="str">
            <v>Y</v>
          </cell>
          <cell r="C7106" t="str">
            <v>CY</v>
          </cell>
          <cell r="D7106" t="str">
            <v>SPECIAL - BERM REPAIR, FLEXIBLE</v>
          </cell>
          <cell r="F7106">
            <v>0</v>
          </cell>
        </row>
        <row r="7107">
          <cell r="A7107" t="str">
            <v>690E65000</v>
          </cell>
          <cell r="B7107" t="str">
            <v>Y</v>
          </cell>
          <cell r="C7107" t="str">
            <v>TON</v>
          </cell>
          <cell r="D7107" t="str">
            <v>SPECIAL - WORK INVOLVING NON-REGULATED MATERIALS</v>
          </cell>
          <cell r="F7107">
            <v>0</v>
          </cell>
        </row>
        <row r="7108">
          <cell r="A7108" t="str">
            <v>690E65002</v>
          </cell>
          <cell r="B7108" t="str">
            <v>Y</v>
          </cell>
          <cell r="C7108" t="str">
            <v>TON</v>
          </cell>
          <cell r="D7108" t="str">
            <v>SPECIAL - WORK INVOLVING HAZARDOUS WASTE</v>
          </cell>
          <cell r="F7108">
            <v>0</v>
          </cell>
        </row>
        <row r="7109">
          <cell r="A7109" t="str">
            <v>690E65010</v>
          </cell>
          <cell r="B7109" t="str">
            <v>Y</v>
          </cell>
          <cell r="C7109" t="str">
            <v>TON</v>
          </cell>
          <cell r="D7109" t="str">
            <v>SPECIAL - WORK INVOLVING SOLID WASTE</v>
          </cell>
          <cell r="F7109">
            <v>0</v>
          </cell>
        </row>
        <row r="7110">
          <cell r="A7110" t="str">
            <v>690E65016</v>
          </cell>
          <cell r="B7110" t="str">
            <v>Y</v>
          </cell>
          <cell r="C7110" t="str">
            <v>TON</v>
          </cell>
          <cell r="D7110" t="str">
            <v>SPECIAL - WORK INVOLVING PETROLEUM CONTAMINATED SOIL</v>
          </cell>
          <cell r="F7110">
            <v>0</v>
          </cell>
        </row>
        <row r="7111">
          <cell r="A7111" t="str">
            <v>690E65018</v>
          </cell>
          <cell r="B7111" t="str">
            <v>Y</v>
          </cell>
          <cell r="C7111" t="str">
            <v>TON</v>
          </cell>
          <cell r="D7111" t="str">
            <v>SPECIAL - WORK INVOLVING PCB/TSCA WASTE</v>
          </cell>
          <cell r="F7111">
            <v>0</v>
          </cell>
        </row>
        <row r="7112">
          <cell r="A7112" t="str">
            <v>690E65020</v>
          </cell>
          <cell r="B7112" t="str">
            <v>Y</v>
          </cell>
          <cell r="C7112" t="str">
            <v>GAL</v>
          </cell>
          <cell r="D7112" t="str">
            <v>SPECIAL - WORK INVOLVING WATER</v>
          </cell>
          <cell r="F7112">
            <v>0</v>
          </cell>
        </row>
        <row r="7113">
          <cell r="A7113" t="str">
            <v>690E65022</v>
          </cell>
          <cell r="B7113" t="str">
            <v>Y</v>
          </cell>
          <cell r="C7113" t="str">
            <v>GAL</v>
          </cell>
          <cell r="D7113" t="str">
            <v>SPECIAL - WORK INVOLVING NON-REGULATED WATER</v>
          </cell>
          <cell r="F7113">
            <v>0</v>
          </cell>
        </row>
        <row r="7114">
          <cell r="A7114" t="str">
            <v>690E65024</v>
          </cell>
          <cell r="B7114" t="str">
            <v>Y</v>
          </cell>
          <cell r="C7114" t="str">
            <v>GAL</v>
          </cell>
          <cell r="D7114" t="str">
            <v>SPECIAL - WORK INVOLVING REGULATED WATER</v>
          </cell>
          <cell r="F7114">
            <v>0</v>
          </cell>
        </row>
        <row r="7115">
          <cell r="A7115" t="str">
            <v>690E65030</v>
          </cell>
          <cell r="B7115" t="str">
            <v>Y</v>
          </cell>
          <cell r="C7115" t="str">
            <v>EACH</v>
          </cell>
          <cell r="D7115" t="str">
            <v>SPECIAL - DRUM REMOVED</v>
          </cell>
          <cell r="F7115">
            <v>0</v>
          </cell>
        </row>
        <row r="7116">
          <cell r="A7116" t="str">
            <v>690E65034</v>
          </cell>
          <cell r="B7116" t="str">
            <v>Y</v>
          </cell>
          <cell r="C7116" t="str">
            <v>EACH</v>
          </cell>
          <cell r="D7116" t="str">
            <v>SPECIAL - DRUMS CONTAINING SOLID WASTE</v>
          </cell>
          <cell r="F7116">
            <v>0</v>
          </cell>
        </row>
        <row r="7117">
          <cell r="A7117" t="str">
            <v>690E65038</v>
          </cell>
          <cell r="B7117" t="str">
            <v>Y</v>
          </cell>
          <cell r="C7117" t="str">
            <v>EACH</v>
          </cell>
          <cell r="D7117" t="str">
            <v>SPECIAL - DRUMS CONTAINING HAZARDOUS WASTE</v>
          </cell>
          <cell r="F7117">
            <v>0</v>
          </cell>
        </row>
        <row r="7118">
          <cell r="A7118" t="str">
            <v>690E65100</v>
          </cell>
          <cell r="B7118" t="str">
            <v>Y</v>
          </cell>
          <cell r="C7118" t="str">
            <v>TON</v>
          </cell>
          <cell r="D7118" t="str">
            <v>SPECIAL - WORK INVOLVING CONSTRUCTION DEBRIS</v>
          </cell>
          <cell r="F7118">
            <v>0</v>
          </cell>
        </row>
        <row r="7119">
          <cell r="A7119" t="str">
            <v>690E65200</v>
          </cell>
          <cell r="B7119" t="str">
            <v>Y</v>
          </cell>
          <cell r="C7119" t="str">
            <v>TON</v>
          </cell>
          <cell r="D7119" t="str">
            <v>SPECIAL - WORK INVOLVING FIELD SCREENED MATERIALS</v>
          </cell>
          <cell r="F7119">
            <v>0</v>
          </cell>
        </row>
        <row r="7120">
          <cell r="A7120" t="str">
            <v>690E65300</v>
          </cell>
          <cell r="B7120" t="str">
            <v>Y</v>
          </cell>
          <cell r="C7120" t="str">
            <v>EACH</v>
          </cell>
          <cell r="D7120" t="str">
            <v>SPECIAL - GROUND WATER MONITORING WELL ABANDONMENT</v>
          </cell>
          <cell r="F7120">
            <v>0</v>
          </cell>
        </row>
        <row r="7121">
          <cell r="A7121" t="str">
            <v>690E65310</v>
          </cell>
          <cell r="B7121" t="str">
            <v>Y</v>
          </cell>
          <cell r="C7121" t="str">
            <v>EACH</v>
          </cell>
          <cell r="D7121" t="str">
            <v>SPECIAL - GROUND WATER MONITORING WELL RECONSTRUCTION</v>
          </cell>
          <cell r="F7121">
            <v>0</v>
          </cell>
        </row>
        <row r="7122">
          <cell r="A7122" t="str">
            <v>690E65350</v>
          </cell>
          <cell r="B7122" t="str">
            <v>Y</v>
          </cell>
          <cell r="C7122" t="str">
            <v>LS</v>
          </cell>
          <cell r="D7122" t="str">
            <v>SPECIAL - REGULATED MATERIALS REMOVAL AND DISPOSAL</v>
          </cell>
          <cell r="F7122">
            <v>0</v>
          </cell>
        </row>
        <row r="7123">
          <cell r="A7123" t="str">
            <v>690E65400</v>
          </cell>
          <cell r="B7123" t="str">
            <v>Y</v>
          </cell>
          <cell r="C7123" t="str">
            <v>EACH</v>
          </cell>
          <cell r="D7123" t="str">
            <v>SPECIAL - OIL SPILL KIT</v>
          </cell>
          <cell r="F7123">
            <v>0</v>
          </cell>
        </row>
        <row r="7124">
          <cell r="A7124" t="str">
            <v>690E70000</v>
          </cell>
          <cell r="B7124" t="str">
            <v>Y</v>
          </cell>
          <cell r="C7124" t="str">
            <v>LS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690E70010</v>
          </cell>
          <cell r="B7125" t="str">
            <v>Y</v>
          </cell>
          <cell r="C7125" t="str">
            <v>EACH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690E70020</v>
          </cell>
          <cell r="B7126" t="str">
            <v>Y</v>
          </cell>
          <cell r="C7126" t="str">
            <v>TON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690E70030</v>
          </cell>
          <cell r="B7127" t="str">
            <v>Y</v>
          </cell>
          <cell r="C7127" t="str">
            <v>CY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690E70040</v>
          </cell>
          <cell r="B7128" t="str">
            <v>Y</v>
          </cell>
          <cell r="C7128" t="str">
            <v>LB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690E70090</v>
          </cell>
          <cell r="B7129" t="str">
            <v>Y</v>
          </cell>
          <cell r="C7129" t="str">
            <v>GAL</v>
          </cell>
          <cell r="D7129" t="str">
            <v>SPECIAL - ENVIRONMENTAL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690E70100</v>
          </cell>
          <cell r="B7130" t="str">
            <v>Y</v>
          </cell>
          <cell r="C7130" t="str">
            <v>SF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690E70120</v>
          </cell>
          <cell r="B7131" t="str">
            <v>Y</v>
          </cell>
          <cell r="C7131" t="str">
            <v>FT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690E70140</v>
          </cell>
          <cell r="B7132" t="str">
            <v>Y</v>
          </cell>
          <cell r="C7132" t="str">
            <v>CF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690E70160</v>
          </cell>
          <cell r="B7133" t="str">
            <v>Y</v>
          </cell>
          <cell r="C7133" t="str">
            <v>TON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690E71000</v>
          </cell>
          <cell r="B7134" t="str">
            <v>Y</v>
          </cell>
          <cell r="C7134" t="str">
            <v>LS</v>
          </cell>
          <cell r="D7134" t="str">
            <v>SPECIAL - ASBESTOS ABATEMENT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690E71050</v>
          </cell>
          <cell r="B7135" t="str">
            <v>Y</v>
          </cell>
          <cell r="C7135" t="str">
            <v>EACH</v>
          </cell>
          <cell r="D7135" t="str">
            <v>SPECIAL - ASBESTOS INSPECTION</v>
          </cell>
          <cell r="F7135">
            <v>0</v>
          </cell>
        </row>
        <row r="7136">
          <cell r="A7136" t="str">
            <v>690E72000</v>
          </cell>
          <cell r="B7136" t="str">
            <v>Y</v>
          </cell>
          <cell r="C7136" t="str">
            <v>LS</v>
          </cell>
          <cell r="D7136" t="str">
            <v>SPECIAL - ASBESTOS NOTIFICATION</v>
          </cell>
          <cell r="F7136">
            <v>0</v>
          </cell>
        </row>
        <row r="7137">
          <cell r="A7137" t="str">
            <v>690E75000</v>
          </cell>
          <cell r="B7137" t="str">
            <v>Y</v>
          </cell>
          <cell r="C7137" t="str">
            <v>LS</v>
          </cell>
          <cell r="D7137" t="str">
            <v>SPECIAL - WETLAND MITIGATION</v>
          </cell>
          <cell r="F7137">
            <v>0</v>
          </cell>
        </row>
        <row r="7138">
          <cell r="A7138" t="str">
            <v>690E76000</v>
          </cell>
          <cell r="B7138" t="str">
            <v>Y</v>
          </cell>
          <cell r="C7138" t="str">
            <v>FT</v>
          </cell>
          <cell r="D7138" t="str">
            <v>SPECIAL - 8" COMPOST FILTER SOCK FOR PERIMETER CONTROL</v>
          </cell>
          <cell r="F7138">
            <v>0</v>
          </cell>
        </row>
        <row r="7139">
          <cell r="A7139" t="str">
            <v>690E76002</v>
          </cell>
          <cell r="B7139" t="str">
            <v>Y</v>
          </cell>
          <cell r="C7139" t="str">
            <v>FT</v>
          </cell>
          <cell r="D7139" t="str">
            <v>SPECIAL - 12" COMPOST FILTER SOCK FOR PERIMETER CONTROL</v>
          </cell>
          <cell r="F7139">
            <v>0</v>
          </cell>
        </row>
        <row r="7140">
          <cell r="A7140" t="str">
            <v>690E76010</v>
          </cell>
          <cell r="B7140" t="str">
            <v>Y</v>
          </cell>
          <cell r="C7140" t="str">
            <v>FT</v>
          </cell>
          <cell r="D7140" t="str">
            <v>SPECIAL - 8" COMPOST FILTER SOCK FOR DITCH CHECKS</v>
          </cell>
          <cell r="F7140">
            <v>0</v>
          </cell>
        </row>
        <row r="7141">
          <cell r="A7141" t="str">
            <v>690E76012</v>
          </cell>
          <cell r="B7141" t="str">
            <v>Y</v>
          </cell>
          <cell r="C7141" t="str">
            <v>FT</v>
          </cell>
          <cell r="D7141" t="str">
            <v>SPECIAL - 12" COMPOST FILTER SOCK FOR DITCH CHECKS</v>
          </cell>
          <cell r="F7141">
            <v>0</v>
          </cell>
        </row>
        <row r="7142">
          <cell r="A7142" t="str">
            <v>690E76020</v>
          </cell>
          <cell r="B7142" t="str">
            <v>Y</v>
          </cell>
          <cell r="C7142" t="str">
            <v>FT</v>
          </cell>
          <cell r="D7142" t="str">
            <v>SPECIAL - 8" COMPOST FILTER SOCK FOR INLET PROTECTION</v>
          </cell>
          <cell r="F7142">
            <v>0</v>
          </cell>
        </row>
        <row r="7143">
          <cell r="A7143" t="str">
            <v>690E76022</v>
          </cell>
          <cell r="B7143" t="str">
            <v>Y</v>
          </cell>
          <cell r="C7143" t="str">
            <v>FT</v>
          </cell>
          <cell r="D7143" t="str">
            <v>SPECIAL - 12" COMPOST FILTER SOCK FOR INLET PROTECTION</v>
          </cell>
          <cell r="F7143">
            <v>0</v>
          </cell>
        </row>
        <row r="7144">
          <cell r="A7144" t="str">
            <v>690E76032</v>
          </cell>
          <cell r="B7144" t="str">
            <v>Y</v>
          </cell>
          <cell r="C7144" t="str">
            <v>FT</v>
          </cell>
          <cell r="D7144" t="str">
            <v>SPECIAL - 12" COMPOST FILTER SOCK FOR RUNOFF DIVERSION DIKE</v>
          </cell>
          <cell r="F7144">
            <v>0</v>
          </cell>
        </row>
        <row r="7145">
          <cell r="A7145" t="str">
            <v>690E91000</v>
          </cell>
          <cell r="B7145" t="str">
            <v>Y</v>
          </cell>
          <cell r="C7145" t="str">
            <v>LS</v>
          </cell>
          <cell r="D7145" t="str">
            <v>SPECIAL - AS-BUILT CONSTRUCTION PLANS</v>
          </cell>
          <cell r="F7145">
            <v>0</v>
          </cell>
        </row>
        <row r="7146">
          <cell r="A7146" t="str">
            <v>690E98000</v>
          </cell>
          <cell r="B7146" t="str">
            <v>Y</v>
          </cell>
          <cell r="C7146" t="str">
            <v>EACH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690E98100</v>
          </cell>
          <cell r="B7147" t="str">
            <v>Y</v>
          </cell>
          <cell r="C7147" t="str">
            <v>FT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690E98200</v>
          </cell>
          <cell r="B7148" t="str">
            <v>Y</v>
          </cell>
          <cell r="C7148" t="str">
            <v>SF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690E98300</v>
          </cell>
          <cell r="B7149" t="str">
            <v>Y</v>
          </cell>
          <cell r="C7149" t="str">
            <v>SY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690E98400</v>
          </cell>
          <cell r="B7150" t="str">
            <v>Y</v>
          </cell>
          <cell r="C7150" t="str">
            <v>LS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690E98500</v>
          </cell>
          <cell r="B7151" t="str">
            <v>Y</v>
          </cell>
          <cell r="C7151" t="str">
            <v>MILE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690E98600</v>
          </cell>
          <cell r="B7152" t="str">
            <v>Y</v>
          </cell>
          <cell r="C7152" t="str">
            <v>HOUR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690E98700</v>
          </cell>
          <cell r="B7153" t="str">
            <v>Y</v>
          </cell>
          <cell r="C7153" t="str">
            <v>CY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690E98800</v>
          </cell>
          <cell r="B7154" t="str">
            <v>Y</v>
          </cell>
          <cell r="C7154" t="str">
            <v>TON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690E98900</v>
          </cell>
          <cell r="B7155" t="str">
            <v>Y</v>
          </cell>
          <cell r="C7155" t="str">
            <v>GAL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690E99000</v>
          </cell>
          <cell r="B7156" t="str">
            <v>Y</v>
          </cell>
          <cell r="C7156" t="str">
            <v>ACRE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690E99100</v>
          </cell>
          <cell r="B7157" t="str">
            <v>Y</v>
          </cell>
          <cell r="C7157" t="str">
            <v>STA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690E99200</v>
          </cell>
          <cell r="B7158" t="str">
            <v>Y</v>
          </cell>
          <cell r="C7158" t="str">
            <v>CF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690E99300</v>
          </cell>
          <cell r="B7159" t="str">
            <v>Y</v>
          </cell>
          <cell r="C7159" t="str">
            <v>MGAL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690E99400</v>
          </cell>
          <cell r="B7160" t="str">
            <v>Y</v>
          </cell>
          <cell r="C7160" t="str">
            <v>LB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690E99500</v>
          </cell>
          <cell r="B7161" t="str">
            <v>Y</v>
          </cell>
          <cell r="C7161" t="str">
            <v>DAY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690E99550</v>
          </cell>
          <cell r="B7162" t="str">
            <v>Y</v>
          </cell>
          <cell r="C7162" t="str">
            <v>MNTH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690E99600</v>
          </cell>
          <cell r="B7163" t="str">
            <v>Y</v>
          </cell>
          <cell r="C7163" t="str">
            <v>MSF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690E99700</v>
          </cell>
          <cell r="B7164" t="str">
            <v>Y</v>
          </cell>
          <cell r="C7164" t="str">
            <v>SET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690E99800</v>
          </cell>
          <cell r="B7165" t="str">
            <v>Y</v>
          </cell>
          <cell r="C7165" t="str">
            <v>DLR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690E99900</v>
          </cell>
          <cell r="B7166" t="str">
            <v>Y</v>
          </cell>
          <cell r="C7166" t="str">
            <v>MBF</v>
          </cell>
          <cell r="D7166" t="str">
            <v>SPECIAL -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691E00500</v>
          </cell>
          <cell r="B7167" t="str">
            <v>Y</v>
          </cell>
          <cell r="C7167" t="str">
            <v>SY</v>
          </cell>
          <cell r="D7167" t="str">
            <v>SPECIAL - HERBICIDE FOR WEED CONTROL</v>
          </cell>
          <cell r="F7167">
            <v>0</v>
          </cell>
        </row>
        <row r="7168">
          <cell r="A7168" t="str">
            <v>691E10000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691E10100</v>
          </cell>
          <cell r="B7169" t="str">
            <v>Y</v>
          </cell>
          <cell r="C7169" t="str">
            <v>ACRE</v>
          </cell>
          <cell r="D7169" t="str">
            <v>SPECIAL - HERBICIDAL SPRAYING, WEED AND BRUSH CONTROL OFF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691E10200</v>
          </cell>
          <cell r="B7170" t="str">
            <v>Y</v>
          </cell>
          <cell r="C7170" t="str">
            <v>MILE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691E20000</v>
          </cell>
          <cell r="B7171" t="str">
            <v>Y</v>
          </cell>
          <cell r="C7171" t="str">
            <v>GAL</v>
          </cell>
          <cell r="D7171" t="str">
            <v>SPECIAL - HERBICIDAL SPRAYING, WEED AND BRUSH CONTROL FROM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691E20100</v>
          </cell>
          <cell r="B7172" t="str">
            <v>Y</v>
          </cell>
          <cell r="C7172" t="str">
            <v>GAL</v>
          </cell>
          <cell r="D7172" t="str">
            <v>SPECIAL - HERBICIDAL SPRAYING, WEED AND BRUSH CONTROL OFF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691E30000</v>
          </cell>
          <cell r="B7173" t="str">
            <v>Y</v>
          </cell>
          <cell r="C7173" t="str">
            <v>FT</v>
          </cell>
          <cell r="D7173" t="str">
            <v>SPECIAL - HERBICIDAL SPRAYING, NON SELECTIVE VEGETATION CONTROL, GUARDRAIL, SIGNS AND DELINEATORS</v>
          </cell>
          <cell r="F7173">
            <v>0</v>
          </cell>
          <cell r="G7173" t="str">
            <v>CHECK UNIT OF MEASURE</v>
          </cell>
        </row>
        <row r="7174">
          <cell r="A7174" t="str">
            <v>691E40000</v>
          </cell>
          <cell r="B7174" t="str">
            <v>Y</v>
          </cell>
          <cell r="C7174" t="str">
            <v>MILE</v>
          </cell>
          <cell r="D7174" t="str">
            <v>SPECIAL - HERBICIDAL SPRAYING, CATTAIL CONTROL</v>
          </cell>
          <cell r="F7174">
            <v>0</v>
          </cell>
          <cell r="G7174" t="str">
            <v>CHECK UNIT OF MEASURE</v>
          </cell>
        </row>
        <row r="7175">
          <cell r="A7175" t="str">
            <v>691E41000</v>
          </cell>
          <cell r="B7175" t="str">
            <v>Y</v>
          </cell>
          <cell r="C7175" t="str">
            <v>MILE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691E41200</v>
          </cell>
          <cell r="B7176" t="str">
            <v>Y</v>
          </cell>
          <cell r="C7176" t="str">
            <v>LB</v>
          </cell>
          <cell r="D7176" t="str">
            <v>SPECIAL - HERBICIDAL SPRAYING</v>
          </cell>
          <cell r="F7176">
            <v>0</v>
          </cell>
          <cell r="G7176" t="str">
            <v>CHECK UNIT OF MEASURE</v>
          </cell>
        </row>
        <row r="7177">
          <cell r="A7177" t="str">
            <v>691E41900</v>
          </cell>
          <cell r="B7177" t="str">
            <v>Y</v>
          </cell>
          <cell r="C7177" t="str">
            <v>MILE</v>
          </cell>
          <cell r="D7177" t="str">
            <v>SPECIAL - HERBICIDAL SPRAYING, GUARDRAIL</v>
          </cell>
          <cell r="F7177">
            <v>0</v>
          </cell>
          <cell r="G7177" t="str">
            <v>CHECK UNIT OF MEASURE</v>
          </cell>
        </row>
        <row r="7178">
          <cell r="A7178" t="str">
            <v>691E42000</v>
          </cell>
          <cell r="B7178" t="str">
            <v>Y</v>
          </cell>
          <cell r="C7178" t="str">
            <v>MILE</v>
          </cell>
          <cell r="D7178" t="str">
            <v>SPECIAL - HERBICIDAL SPRAYING, NON SELECTIVE VEGETATION CONTROL, GUARDRAIL, SIGNS AND DELINEATORS</v>
          </cell>
          <cell r="F7178">
            <v>0</v>
          </cell>
          <cell r="G7178" t="str">
            <v>CHECK UNIT OF MEASURE</v>
          </cell>
        </row>
        <row r="7179">
          <cell r="A7179" t="str">
            <v>691E42500</v>
          </cell>
          <cell r="B7179" t="str">
            <v>Y</v>
          </cell>
          <cell r="C7179" t="str">
            <v>EACH</v>
          </cell>
          <cell r="D7179" t="str">
            <v>SPECIAL - HERBICIDAL SPRAYING, DELINEATOR, SIGNPOST, LIGHTPOLE AND/OR THEIR FOUNDATIONS</v>
          </cell>
          <cell r="F7179">
            <v>0</v>
          </cell>
          <cell r="G7179" t="str">
            <v>CHECK UNIT OF MEASURE</v>
          </cell>
        </row>
        <row r="7180">
          <cell r="A7180" t="str">
            <v>691E50000</v>
          </cell>
          <cell r="B7180" t="str">
            <v>Y</v>
          </cell>
          <cell r="C7180" t="str">
            <v>GAL</v>
          </cell>
          <cell r="D7180" t="str">
            <v>SPECIAL - HERBICIDAL SPRAYING, BRUSH CONTROL FROM ROAD</v>
          </cell>
          <cell r="F7180">
            <v>0</v>
          </cell>
          <cell r="G7180" t="str">
            <v>CHECK UNIT OF MEASURE</v>
          </cell>
        </row>
        <row r="7181">
          <cell r="A7181" t="str">
            <v>691E50100</v>
          </cell>
          <cell r="B7181" t="str">
            <v>Y</v>
          </cell>
          <cell r="C7181" t="str">
            <v>MILE</v>
          </cell>
          <cell r="D7181" t="str">
            <v>SPECIAL - HERBICIDAL SPRAYING, RIGHT-OF-WAY FENCE</v>
          </cell>
          <cell r="F7181">
            <v>0</v>
          </cell>
          <cell r="G7181" t="str">
            <v>CHECK UNIT OF MEASURE</v>
          </cell>
        </row>
        <row r="7182">
          <cell r="A7182" t="str">
            <v>691E60000</v>
          </cell>
          <cell r="B7182" t="str">
            <v>Y</v>
          </cell>
          <cell r="C7182" t="str">
            <v>GAL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691E60100</v>
          </cell>
          <cell r="B7183" t="str">
            <v>Y</v>
          </cell>
          <cell r="C7183" t="str">
            <v>ACRE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691E60200</v>
          </cell>
          <cell r="B7184" t="str">
            <v>Y</v>
          </cell>
          <cell r="C7184" t="str">
            <v>SY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691E60300</v>
          </cell>
          <cell r="B7185" t="str">
            <v>Y</v>
          </cell>
          <cell r="C7185" t="str">
            <v>MILE</v>
          </cell>
          <cell r="D7185" t="str">
            <v>SPECIAL - HERBICIDAL SPRAYING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692E10000</v>
          </cell>
          <cell r="B7186" t="str">
            <v>Y</v>
          </cell>
          <cell r="C7186" t="str">
            <v>MILE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692E10100</v>
          </cell>
          <cell r="B7187" t="str">
            <v>Y</v>
          </cell>
          <cell r="C7187" t="str">
            <v>ACRE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692E10200</v>
          </cell>
          <cell r="B7188" t="str">
            <v>Y</v>
          </cell>
          <cell r="C7188" t="str">
            <v>LS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692E10300</v>
          </cell>
          <cell r="B7189" t="str">
            <v>Y</v>
          </cell>
          <cell r="C7189" t="str">
            <v>MSF</v>
          </cell>
          <cell r="D7189" t="str">
            <v>SPECIAL - FIRST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692E20000</v>
          </cell>
          <cell r="B7190" t="str">
            <v>Y</v>
          </cell>
          <cell r="C7190" t="str">
            <v>MILE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692E20100</v>
          </cell>
          <cell r="B7191" t="str">
            <v>Y</v>
          </cell>
          <cell r="C7191" t="str">
            <v>ACRE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692E20200</v>
          </cell>
          <cell r="B7192" t="str">
            <v>Y</v>
          </cell>
          <cell r="C7192" t="str">
            <v>LS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692E20300</v>
          </cell>
          <cell r="B7193" t="str">
            <v>Y</v>
          </cell>
          <cell r="C7193" t="str">
            <v>MSF</v>
          </cell>
          <cell r="D7193" t="str">
            <v>SPECIAL - SECOND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692E30000</v>
          </cell>
          <cell r="B7194" t="str">
            <v>Y</v>
          </cell>
          <cell r="C7194" t="str">
            <v>MILE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692E30100</v>
          </cell>
          <cell r="B7195" t="str">
            <v>Y</v>
          </cell>
          <cell r="C7195" t="str">
            <v>ACRE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692E30200</v>
          </cell>
          <cell r="B7196" t="str">
            <v>Y</v>
          </cell>
          <cell r="C7196" t="str">
            <v>LS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692E30220</v>
          </cell>
          <cell r="B7197" t="str">
            <v>Y</v>
          </cell>
          <cell r="C7197" t="str">
            <v>MSF</v>
          </cell>
          <cell r="D7197" t="str">
            <v>SPECIAL - THIRD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692E30250</v>
          </cell>
          <cell r="B7198" t="str">
            <v>Y</v>
          </cell>
          <cell r="C7198" t="str">
            <v>MILE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692E30260</v>
          </cell>
          <cell r="B7199" t="str">
            <v>Y</v>
          </cell>
          <cell r="C7199" t="str">
            <v>LS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692E30270</v>
          </cell>
          <cell r="B7200" t="str">
            <v>Y</v>
          </cell>
          <cell r="C7200" t="str">
            <v>ACRE</v>
          </cell>
          <cell r="D7200" t="str">
            <v>SPECIAL - FOURTH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692E30280</v>
          </cell>
          <cell r="B7201" t="str">
            <v>Y</v>
          </cell>
          <cell r="C7201" t="str">
            <v>MILE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692E30284</v>
          </cell>
          <cell r="B7202" t="str">
            <v>Y</v>
          </cell>
          <cell r="C7202" t="str">
            <v>ACRE</v>
          </cell>
          <cell r="D7202" t="str">
            <v>SPECIAL - FIFTH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692E30290</v>
          </cell>
          <cell r="B7203" t="str">
            <v>Y</v>
          </cell>
          <cell r="C7203" t="str">
            <v>MILE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692E30294</v>
          </cell>
          <cell r="B7204" t="str">
            <v>Y</v>
          </cell>
          <cell r="C7204" t="str">
            <v>ACRE</v>
          </cell>
          <cell r="D7204" t="str">
            <v>SPECIAL - SIXTH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692E30300</v>
          </cell>
          <cell r="B7205" t="str">
            <v>Y</v>
          </cell>
          <cell r="C7205" t="str">
            <v>MILE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692E30304</v>
          </cell>
          <cell r="B7206" t="str">
            <v>Y</v>
          </cell>
          <cell r="C7206" t="str">
            <v>ACRE</v>
          </cell>
          <cell r="D7206" t="str">
            <v>SPECIAL - SEVENTH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692E30310</v>
          </cell>
          <cell r="B7207" t="str">
            <v>Y</v>
          </cell>
          <cell r="C7207" t="str">
            <v>LIMI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692E30314</v>
          </cell>
          <cell r="B7208" t="str">
            <v>Y</v>
          </cell>
          <cell r="C7208" t="str">
            <v>ACRE</v>
          </cell>
          <cell r="D7208" t="str">
            <v>SPECIAL - EIGHTH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692E30324</v>
          </cell>
          <cell r="B7209" t="str">
            <v>Y</v>
          </cell>
          <cell r="C7209" t="str">
            <v>ACRE</v>
          </cell>
          <cell r="D7209" t="str">
            <v>SPECIAL - NINETH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692E30334</v>
          </cell>
          <cell r="B7210" t="str">
            <v>Y</v>
          </cell>
          <cell r="C7210" t="str">
            <v>ACRE</v>
          </cell>
          <cell r="D7210" t="str">
            <v>SPECIAL - TENTH MOWING</v>
          </cell>
          <cell r="F7210">
            <v>0</v>
          </cell>
          <cell r="G7210" t="str">
            <v>CHECK UNIT OF MEASURE</v>
          </cell>
        </row>
        <row r="7211">
          <cell r="A7211" t="str">
            <v>692E30400</v>
          </cell>
          <cell r="B7211" t="str">
            <v>Y</v>
          </cell>
          <cell r="C7211" t="str">
            <v>ACRE</v>
          </cell>
          <cell r="D7211" t="str">
            <v>SPECIAL - MOWBACK</v>
          </cell>
          <cell r="F7211">
            <v>0</v>
          </cell>
        </row>
        <row r="7212">
          <cell r="A7212" t="str">
            <v>692E30440</v>
          </cell>
          <cell r="B7212" t="str">
            <v>Y</v>
          </cell>
          <cell r="C7212" t="str">
            <v>MILE</v>
          </cell>
          <cell r="D7212" t="str">
            <v>SPECIAL - MOWBACK - FIRST MOWING</v>
          </cell>
          <cell r="F7212">
            <v>0</v>
          </cell>
        </row>
        <row r="7213">
          <cell r="A7213" t="str">
            <v>692E30450</v>
          </cell>
          <cell r="B7213" t="str">
            <v>Y</v>
          </cell>
          <cell r="C7213" t="str">
            <v>MILE</v>
          </cell>
          <cell r="D7213" t="str">
            <v>SPECIAL - MOWBACK - SECOND MOWING</v>
          </cell>
          <cell r="F7213">
            <v>0</v>
          </cell>
        </row>
        <row r="7214">
          <cell r="A7214" t="str">
            <v>692E35000</v>
          </cell>
          <cell r="B7214" t="str">
            <v>Y</v>
          </cell>
          <cell r="C7214" t="str">
            <v>MILE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692E35500</v>
          </cell>
          <cell r="B7215" t="str">
            <v>Y</v>
          </cell>
          <cell r="C7215" t="str">
            <v>ACRE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692E36000</v>
          </cell>
          <cell r="B7216" t="str">
            <v>Y</v>
          </cell>
          <cell r="C7216" t="str">
            <v>EACH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692E37000</v>
          </cell>
          <cell r="B7217" t="str">
            <v>Y</v>
          </cell>
          <cell r="C7217" t="str">
            <v>LS</v>
          </cell>
          <cell r="D7217" t="str">
            <v>SPECIAL - MOWING</v>
          </cell>
          <cell r="F7217">
            <v>1</v>
          </cell>
          <cell r="G7217" t="str">
            <v>ADD SUPPLEMENTAL DESCRIPTION</v>
          </cell>
        </row>
        <row r="7218">
          <cell r="A7218" t="str">
            <v>803E45000</v>
          </cell>
          <cell r="C7218" t="str">
            <v>CY</v>
          </cell>
          <cell r="D7218" t="str">
            <v>RUBBERIZED OPEN GRADED ASPHALT FRICTION COURSE</v>
          </cell>
          <cell r="F7218">
            <v>0</v>
          </cell>
        </row>
        <row r="7219">
          <cell r="A7219" t="str">
            <v>803E45001</v>
          </cell>
          <cell r="C7219" t="str">
            <v>CY</v>
          </cell>
          <cell r="D7219" t="str">
            <v>RUBBERIZED OPEN GRADED ASPHALT FRICTION COURSE, AS PER PLAN</v>
          </cell>
          <cell r="F7219">
            <v>0</v>
          </cell>
        </row>
        <row r="7220">
          <cell r="A7220" t="str">
            <v>804E15000</v>
          </cell>
          <cell r="C7220" t="str">
            <v>FT</v>
          </cell>
          <cell r="D7220" t="str">
            <v>FIBER OPTIC CABLE, 18 FIBER</v>
          </cell>
          <cell r="F7220">
            <v>0</v>
          </cell>
        </row>
        <row r="7221">
          <cell r="A7221" t="str">
            <v>804E15010</v>
          </cell>
          <cell r="C7221" t="str">
            <v>FT</v>
          </cell>
          <cell r="D7221" t="str">
            <v>FIBER OPTIC CABLE, 24 FIBER</v>
          </cell>
          <cell r="F7221">
            <v>0</v>
          </cell>
        </row>
        <row r="7222">
          <cell r="A7222" t="str">
            <v>804E15011</v>
          </cell>
          <cell r="C7222" t="str">
            <v>FT</v>
          </cell>
          <cell r="D7222" t="str">
            <v>FIBER OPTIC CABLE, 24 FIBER, AS PER PLAN</v>
          </cell>
          <cell r="F7222">
            <v>0</v>
          </cell>
        </row>
        <row r="7223">
          <cell r="A7223" t="str">
            <v>804E15020</v>
          </cell>
          <cell r="C7223" t="str">
            <v>FT</v>
          </cell>
          <cell r="D7223" t="str">
            <v>FIBER OPTIC CABLE, 48 FIBER</v>
          </cell>
          <cell r="F7223">
            <v>0</v>
          </cell>
        </row>
        <row r="7224">
          <cell r="A7224" t="str">
            <v>804E15021</v>
          </cell>
          <cell r="C7224" t="str">
            <v>FT</v>
          </cell>
          <cell r="D7224" t="str">
            <v>FIBER OPTIC CABLE, 48 FIBER, AS PER PLAN</v>
          </cell>
          <cell r="F7224">
            <v>0</v>
          </cell>
        </row>
        <row r="7225">
          <cell r="A7225" t="str">
            <v>804E15030</v>
          </cell>
          <cell r="C7225" t="str">
            <v>FT</v>
          </cell>
          <cell r="D7225" t="str">
            <v>FIBER OPTIC CABLE, 72 FIBER</v>
          </cell>
          <cell r="F7225">
            <v>0</v>
          </cell>
        </row>
        <row r="7226">
          <cell r="A7226" t="str">
            <v>804E15031</v>
          </cell>
          <cell r="C7226" t="str">
            <v>FT</v>
          </cell>
          <cell r="D7226" t="str">
            <v>FIBER OPTIC CABLE, 72 FIBER, AS PER PLAN</v>
          </cell>
          <cell r="F7226">
            <v>0</v>
          </cell>
        </row>
        <row r="7227">
          <cell r="A7227" t="str">
            <v>804E15040</v>
          </cell>
          <cell r="C7227" t="str">
            <v>FT</v>
          </cell>
          <cell r="D7227" t="str">
            <v>FIBER OPTIC CABLE, 144 FIBER</v>
          </cell>
          <cell r="F7227">
            <v>0</v>
          </cell>
        </row>
        <row r="7228">
          <cell r="A7228" t="str">
            <v>804E15050</v>
          </cell>
          <cell r="C7228" t="str">
            <v>FT</v>
          </cell>
          <cell r="D7228" t="str">
            <v>FIBER OPTIC CABLE, 288 FIBER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F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F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WALL/TUNNEL</v>
          </cell>
          <cell r="F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F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F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F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F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F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F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F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F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F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COMBINED RADAR DETECTION</v>
          </cell>
          <cell r="F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CONTROLLER</v>
          </cell>
          <cell r="F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CONTROLLER, AS PER PLAN</v>
          </cell>
          <cell r="F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F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F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F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F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F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F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F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F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F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F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F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F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F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F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F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DRAIN, TYPE B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DRAIN, TYPE B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DRAIN, TYPE B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PAVEMENT SMOOTHNESS ADJUSTMENT (PN 420)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775-86E9-424A-A94D-9184A863F99B}">
  <sheetPr>
    <pageSetUpPr fitToPage="1"/>
  </sheetPr>
  <dimension ref="A1:BG158"/>
  <sheetViews>
    <sheetView tabSelected="1" topLeftCell="D1" zoomScaleNormal="100" workbookViewId="0">
      <pane xSplit="5" ySplit="22" topLeftCell="I28" activePane="bottomRight" state="frozen"/>
      <selection activeCell="D1" sqref="D1"/>
      <selection pane="topRight" activeCell="I1" sqref="I1"/>
      <selection pane="bottomLeft" activeCell="D23" sqref="D23"/>
      <selection pane="bottomRight" activeCell="K64" sqref="K64"/>
    </sheetView>
  </sheetViews>
  <sheetFormatPr defaultRowHeight="14.5" x14ac:dyDescent="0.35"/>
  <cols>
    <col min="4" max="4" width="7.81640625" customWidth="1"/>
    <col min="5" max="8" width="9.1796875" customWidth="1"/>
    <col min="9" max="17" width="10.1796875" customWidth="1"/>
    <col min="18" max="32" width="9.453125" customWidth="1"/>
    <col min="59" max="60" width="10.26953125" bestFit="1" customWidth="1"/>
  </cols>
  <sheetData>
    <row r="1" spans="1:58" x14ac:dyDescent="0.35">
      <c r="A1" s="1">
        <v>1</v>
      </c>
      <c r="B1" s="1"/>
      <c r="C1" s="1"/>
      <c r="D1" s="2"/>
      <c r="E1" s="3"/>
      <c r="F1" s="3" t="s">
        <v>4</v>
      </c>
      <c r="G1" s="3" t="s">
        <v>5</v>
      </c>
      <c r="H1" s="2" t="s">
        <v>6</v>
      </c>
      <c r="I1" s="58"/>
      <c r="J1" s="58"/>
      <c r="K1" s="58"/>
      <c r="L1" s="58"/>
      <c r="M1" s="58"/>
      <c r="N1" s="58"/>
      <c r="O1" s="58"/>
      <c r="P1" s="58"/>
      <c r="Q1" s="58"/>
      <c r="R1" s="1"/>
      <c r="S1" s="1"/>
      <c r="T1" s="1"/>
      <c r="U1" s="1"/>
      <c r="V1" s="1"/>
      <c r="W1" s="1"/>
      <c r="X1" s="1"/>
      <c r="Y1" s="70"/>
      <c r="Z1" s="72"/>
      <c r="AA1" s="70"/>
      <c r="AB1" s="70"/>
      <c r="AC1" s="70"/>
      <c r="AD1" s="70"/>
      <c r="AE1" s="70"/>
      <c r="AF1" s="72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</row>
    <row r="2" spans="1:58" x14ac:dyDescent="0.35">
      <c r="A2" s="1"/>
      <c r="B2" s="1"/>
      <c r="C2" s="1"/>
      <c r="D2" s="2"/>
      <c r="E2" s="3"/>
      <c r="F2" s="3" t="s">
        <v>7</v>
      </c>
      <c r="G2" s="3" t="s">
        <v>8</v>
      </c>
      <c r="H2" s="2" t="s">
        <v>10</v>
      </c>
      <c r="I2" s="58"/>
      <c r="J2" s="58"/>
      <c r="K2" s="58"/>
      <c r="L2" s="58"/>
      <c r="M2" s="58"/>
      <c r="N2" s="58"/>
      <c r="O2" s="58"/>
      <c r="P2" s="58"/>
      <c r="Q2" s="58"/>
      <c r="R2" s="1"/>
      <c r="S2" s="1"/>
      <c r="T2" s="1"/>
      <c r="U2" s="1"/>
      <c r="V2" s="1"/>
      <c r="W2" s="1"/>
      <c r="X2" s="1"/>
      <c r="Y2" s="70"/>
      <c r="Z2" s="72"/>
      <c r="AA2" s="70"/>
      <c r="AB2" s="70"/>
      <c r="AC2" s="70"/>
      <c r="AD2" s="70"/>
      <c r="AE2" s="70"/>
      <c r="AF2" s="72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</row>
    <row r="3" spans="1:58" x14ac:dyDescent="0.35">
      <c r="A3" s="1"/>
      <c r="B3" s="1"/>
      <c r="C3" s="1"/>
      <c r="D3" s="2"/>
      <c r="E3" s="3"/>
      <c r="F3" s="3"/>
      <c r="G3" s="3" t="s">
        <v>9</v>
      </c>
      <c r="H3" s="2" t="s">
        <v>14</v>
      </c>
      <c r="I3" s="58"/>
      <c r="J3" s="58"/>
      <c r="K3" s="58"/>
      <c r="L3" s="58"/>
      <c r="M3" s="58"/>
      <c r="N3" s="58"/>
      <c r="O3" s="58"/>
      <c r="P3" s="58"/>
      <c r="Q3" s="58"/>
      <c r="R3" s="1"/>
      <c r="S3" s="1"/>
      <c r="T3" s="1"/>
      <c r="U3" s="1"/>
      <c r="V3" s="1"/>
      <c r="W3" s="1"/>
      <c r="X3" s="1"/>
      <c r="Y3" s="58"/>
      <c r="Z3" s="72"/>
      <c r="AA3" s="58"/>
      <c r="AB3" s="58"/>
      <c r="AC3" s="58"/>
      <c r="AD3" s="58"/>
      <c r="AE3" s="58"/>
      <c r="AF3" s="72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pans="1:58" x14ac:dyDescent="0.35">
      <c r="A4" s="1"/>
      <c r="B4" s="1"/>
      <c r="C4" s="1"/>
      <c r="D4" s="2"/>
      <c r="E4" s="4"/>
      <c r="F4" s="4"/>
      <c r="G4" s="3" t="s">
        <v>11</v>
      </c>
      <c r="H4" s="2" t="s">
        <v>12</v>
      </c>
      <c r="I4" s="58"/>
      <c r="J4" s="58"/>
      <c r="K4" s="58"/>
      <c r="L4" s="58"/>
      <c r="M4" s="58"/>
      <c r="N4" s="58"/>
      <c r="O4" s="58"/>
      <c r="P4" s="58"/>
      <c r="Q4" s="58"/>
      <c r="R4" s="1"/>
      <c r="S4" s="1"/>
      <c r="T4" s="1"/>
      <c r="U4" s="1"/>
      <c r="V4" s="1"/>
      <c r="W4" s="1"/>
      <c r="X4" s="1"/>
      <c r="Y4" s="58"/>
      <c r="Z4" s="72"/>
      <c r="AA4" s="58"/>
      <c r="AB4" s="58"/>
      <c r="AC4" s="58"/>
      <c r="AD4" s="58"/>
      <c r="AE4" s="58"/>
      <c r="AF4" s="72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</row>
    <row r="5" spans="1:58" x14ac:dyDescent="0.35">
      <c r="A5" s="1"/>
      <c r="B5" s="1"/>
      <c r="C5" s="1"/>
      <c r="D5" s="2"/>
      <c r="E5" s="4"/>
      <c r="F5" s="4"/>
      <c r="G5" s="2"/>
      <c r="H5" s="4"/>
      <c r="I5" s="59"/>
      <c r="J5" s="59"/>
      <c r="K5" s="59"/>
      <c r="L5" s="75"/>
      <c r="M5" s="75"/>
      <c r="N5" s="75"/>
      <c r="O5" s="59"/>
      <c r="P5" s="59"/>
      <c r="Q5" s="59"/>
      <c r="R5" s="1"/>
      <c r="S5" s="1"/>
      <c r="T5" s="1"/>
      <c r="U5" s="1"/>
      <c r="V5" s="1"/>
      <c r="W5" s="1"/>
      <c r="X5" s="1"/>
      <c r="Y5" s="59"/>
      <c r="Z5" s="59"/>
      <c r="AA5" s="59"/>
      <c r="AB5" s="59"/>
      <c r="AC5" s="59"/>
      <c r="AD5" s="59"/>
      <c r="AE5" s="59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</row>
    <row r="6" spans="1:58" ht="15" thickBo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S6" s="22"/>
    </row>
    <row r="7" spans="1:58" ht="15" thickBot="1" x14ac:dyDescent="0.4">
      <c r="A7" s="1"/>
      <c r="B7" s="6" t="s">
        <v>0</v>
      </c>
      <c r="C7" s="1"/>
      <c r="D7" s="18">
        <f>R7</f>
        <v>0</v>
      </c>
      <c r="E7" s="18"/>
      <c r="F7" s="18"/>
      <c r="G7" s="18"/>
      <c r="H7" s="18"/>
      <c r="I7" s="60"/>
      <c r="J7" s="60"/>
      <c r="K7" s="60"/>
      <c r="L7" s="76"/>
      <c r="M7" s="76"/>
      <c r="N7" s="76"/>
      <c r="O7" s="60"/>
      <c r="P7" s="60"/>
      <c r="Q7" s="60"/>
      <c r="R7" s="60"/>
      <c r="S7" s="60"/>
      <c r="T7" s="60"/>
      <c r="U7" s="22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Y7" s="19"/>
    </row>
    <row r="8" spans="1:58" ht="15" thickBot="1" x14ac:dyDescent="0.4">
      <c r="A8" s="1"/>
      <c r="B8" s="7" t="s">
        <v>21</v>
      </c>
      <c r="C8" s="1"/>
      <c r="D8" s="195" t="s">
        <v>1</v>
      </c>
      <c r="E8" s="195"/>
      <c r="F8" s="195"/>
      <c r="G8" s="195"/>
      <c r="H8" s="195"/>
      <c r="I8" s="82" t="s">
        <v>45</v>
      </c>
      <c r="J8" s="83" t="s">
        <v>54</v>
      </c>
      <c r="K8" s="110" t="s">
        <v>56</v>
      </c>
      <c r="L8" s="111" t="s">
        <v>57</v>
      </c>
      <c r="M8" s="84" t="s">
        <v>49</v>
      </c>
      <c r="N8" s="124" t="s">
        <v>79</v>
      </c>
      <c r="O8" s="82" t="s">
        <v>58</v>
      </c>
      <c r="P8" s="82" t="s">
        <v>50</v>
      </c>
      <c r="Q8" s="82" t="s">
        <v>43</v>
      </c>
      <c r="R8" s="82" t="s">
        <v>13</v>
      </c>
      <c r="S8" s="82" t="s">
        <v>67</v>
      </c>
      <c r="T8" s="82" t="s">
        <v>23</v>
      </c>
      <c r="U8" s="82" t="s">
        <v>73</v>
      </c>
      <c r="V8" s="82" t="s">
        <v>68</v>
      </c>
      <c r="W8" s="82" t="s">
        <v>76</v>
      </c>
      <c r="X8" s="82" t="s">
        <v>77</v>
      </c>
      <c r="Y8" s="82" t="s">
        <v>25</v>
      </c>
      <c r="Z8" s="82" t="s">
        <v>59</v>
      </c>
      <c r="AA8" s="82" t="s">
        <v>61</v>
      </c>
      <c r="AB8" s="82" t="s">
        <v>26</v>
      </c>
      <c r="AC8" s="82" t="s">
        <v>27</v>
      </c>
      <c r="AD8" s="82" t="s">
        <v>62</v>
      </c>
      <c r="AE8" s="82" t="s">
        <v>60</v>
      </c>
      <c r="AF8" s="82"/>
      <c r="AG8" s="82"/>
      <c r="AH8" s="85"/>
      <c r="AI8" s="85"/>
      <c r="AJ8" s="85"/>
      <c r="AK8" s="86"/>
      <c r="AL8" s="85"/>
      <c r="AM8" s="85"/>
      <c r="AN8" s="85"/>
      <c r="AO8" s="85"/>
      <c r="AP8" s="85"/>
      <c r="AQ8" s="85"/>
      <c r="AR8" s="85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9" spans="1:58" ht="15" thickBot="1" x14ac:dyDescent="0.4">
      <c r="A9" s="1"/>
      <c r="B9" s="1"/>
      <c r="C9" s="1"/>
      <c r="D9" s="203" t="s">
        <v>2</v>
      </c>
      <c r="E9" s="195"/>
      <c r="F9" s="195"/>
      <c r="G9" s="195"/>
      <c r="H9" s="195"/>
      <c r="I9" s="61"/>
      <c r="L9" t="s">
        <v>82</v>
      </c>
      <c r="M9" s="78"/>
      <c r="N9" s="78"/>
      <c r="O9" s="61"/>
      <c r="P9" s="61"/>
      <c r="Q9" s="61"/>
      <c r="R9" s="61"/>
      <c r="S9" s="61"/>
      <c r="T9" s="61" t="s">
        <v>24</v>
      </c>
      <c r="U9" s="61" t="s">
        <v>24</v>
      </c>
      <c r="V9" s="61"/>
      <c r="W9" s="61"/>
      <c r="X9" s="61"/>
      <c r="Y9" s="61"/>
      <c r="Z9" s="61"/>
      <c r="AA9" s="61"/>
      <c r="AB9" s="61"/>
      <c r="AC9" s="61"/>
      <c r="AD9" s="61"/>
      <c r="AE9" s="61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</row>
    <row r="10" spans="1:58" ht="15" customHeight="1" x14ac:dyDescent="0.35">
      <c r="A10" s="1"/>
      <c r="B10" s="173" t="s">
        <v>3</v>
      </c>
      <c r="C10" s="1"/>
      <c r="D10" s="159" t="s">
        <v>16</v>
      </c>
      <c r="E10" s="162" t="s">
        <v>22</v>
      </c>
      <c r="F10" s="162"/>
      <c r="G10" s="162" t="s">
        <v>18</v>
      </c>
      <c r="H10" s="165"/>
      <c r="I10" s="34" t="str">
        <f t="shared" ref="I10:Q10" si="0">IF(OR(TRIM(I8)=0,TRIM(I8)=""),"",IF(IFERROR(TRIM(INDEX(QryItemNamed,MATCH(TRIM(I8),ITEM,0),2)),"")="Y","SPECIAL",LEFT(IFERROR(TRIM(INDEX(ITEM,MATCH(TRIM(I8),ITEM,0))),""),3)))</f>
        <v>625</v>
      </c>
      <c r="J10" s="35" t="str">
        <f t="shared" si="0"/>
        <v>625</v>
      </c>
      <c r="K10" s="35" t="str">
        <f t="shared" si="0"/>
        <v>625</v>
      </c>
      <c r="L10" s="35" t="str">
        <f t="shared" si="0"/>
        <v>625</v>
      </c>
      <c r="M10" s="35" t="str">
        <f t="shared" si="0"/>
        <v>625</v>
      </c>
      <c r="N10" s="35" t="str">
        <f t="shared" ref="N10" si="1">IF(OR(TRIM(N8)=0,TRIM(N8)=""),"",IF(IFERROR(TRIM(INDEX(QryItemNamed,MATCH(TRIM(N8),ITEM,0),2)),"")="Y","SPECIAL",LEFT(IFERROR(TRIM(INDEX(ITEM,MATCH(TRIM(N8),ITEM,0))),""),3)))</f>
        <v>625</v>
      </c>
      <c r="O10" s="35" t="str">
        <f t="shared" si="0"/>
        <v>625</v>
      </c>
      <c r="P10" s="35" t="str">
        <f t="shared" si="0"/>
        <v>625</v>
      </c>
      <c r="Q10" s="35" t="str">
        <f t="shared" si="0"/>
        <v>625</v>
      </c>
      <c r="R10" s="35" t="str">
        <f t="shared" ref="R10:U10" si="2">IF(OR(TRIM(R8)=0,TRIM(R8)=""),"",IF(IFERROR(TRIM(INDEX(QryItemNamed,MATCH(TRIM(R8),ITEM,0),2)),"")="Y","SPECIAL",LEFT(IFERROR(TRIM(INDEX(ITEM,MATCH(TRIM(R8),ITEM,0))),""),3)))</f>
        <v>625</v>
      </c>
      <c r="S10" s="35" t="str">
        <f t="shared" si="2"/>
        <v>625</v>
      </c>
      <c r="T10" s="35" t="str">
        <f t="shared" si="2"/>
        <v>632</v>
      </c>
      <c r="U10" s="35" t="str">
        <f t="shared" si="2"/>
        <v>632</v>
      </c>
      <c r="V10" s="35" t="str">
        <f t="shared" ref="V10:AC10" si="3">IF(OR(TRIM(V8)=0,TRIM(V8)=""),"",IF(IFERROR(TRIM(INDEX(QryItemNamed,MATCH(TRIM(V8),ITEM,0),2)),"")="Y","SPECIAL",LEFT(IFERROR(TRIM(INDEX(ITEM,MATCH(TRIM(V8),ITEM,0))),""),3)))</f>
        <v>632</v>
      </c>
      <c r="W10" s="35" t="str">
        <f t="shared" ref="W10:X10" si="4">IF(OR(TRIM(W8)=0,TRIM(W8)=""),"",IF(IFERROR(TRIM(INDEX(QryItemNamed,MATCH(TRIM(W8),ITEM,0),2)),"")="Y","SPECIAL",LEFT(IFERROR(TRIM(INDEX(ITEM,MATCH(TRIM(W8),ITEM,0))),""),3)))</f>
        <v>632</v>
      </c>
      <c r="X10" s="35" t="str">
        <f t="shared" si="4"/>
        <v>632</v>
      </c>
      <c r="Y10" s="35" t="str">
        <f t="shared" si="3"/>
        <v>632</v>
      </c>
      <c r="Z10" s="35" t="str">
        <f t="shared" si="3"/>
        <v>632</v>
      </c>
      <c r="AA10" s="35" t="str">
        <f t="shared" ref="AA10" si="5">IF(OR(TRIM(AA8)=0,TRIM(AA8)=""),"",IF(IFERROR(TRIM(INDEX(QryItemNamed,MATCH(TRIM(AA8),ITEM,0),2)),"")="Y","SPECIAL",LEFT(IFERROR(TRIM(INDEX(ITEM,MATCH(TRIM(AA8),ITEM,0))),""),3)))</f>
        <v>632</v>
      </c>
      <c r="AB10" s="35" t="str">
        <f t="shared" si="3"/>
        <v>632</v>
      </c>
      <c r="AC10" s="35" t="str">
        <f t="shared" si="3"/>
        <v>632</v>
      </c>
      <c r="AD10" s="35" t="str">
        <f t="shared" ref="AD10:AE10" si="6">IF(OR(TRIM(AD8)=0,TRIM(AD8)=""),"",IF(IFERROR(TRIM(INDEX(QryItemNamed,MATCH(TRIM(AD8),ITEM,0),2)),"")="Y","SPECIAL",LEFT(IFERROR(TRIM(INDEX(ITEM,MATCH(TRIM(AD8),ITEM,0))),""),3)))</f>
        <v>632</v>
      </c>
      <c r="AE10" s="95" t="str">
        <f t="shared" si="6"/>
        <v>632</v>
      </c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</row>
    <row r="11" spans="1:58" ht="15" customHeight="1" x14ac:dyDescent="0.35">
      <c r="A11" s="1"/>
      <c r="B11" s="174"/>
      <c r="C11" s="1"/>
      <c r="D11" s="160"/>
      <c r="E11" s="163"/>
      <c r="F11" s="163"/>
      <c r="G11" s="163"/>
      <c r="H11" s="166"/>
      <c r="I11" s="199" t="str">
        <f t="shared" ref="I11:Q11" si="7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CONDUIT, 2", 725.04</v>
      </c>
      <c r="J11" s="129" t="str">
        <f t="shared" si="7"/>
        <v>CONDUIT, 3", 725.04</v>
      </c>
      <c r="K11" s="129" t="str">
        <f t="shared" si="7"/>
        <v>CONDUIT, 4", 725.04</v>
      </c>
      <c r="L11" s="129" t="str">
        <f t="shared" si="7"/>
        <v>CONDUIT, JACKED OR DRILLED, 4", 725.04</v>
      </c>
      <c r="M11" s="129" t="str">
        <f t="shared" si="7"/>
        <v>TRENCH</v>
      </c>
      <c r="N11" s="129" t="str">
        <f t="shared" ref="N11" si="8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TRENCH IN PAVED AREA</v>
      </c>
      <c r="O11" s="129" t="str">
        <f t="shared" si="7"/>
        <v>PULL BOX, 725.08, 18"</v>
      </c>
      <c r="P11" s="129" t="str">
        <f t="shared" si="7"/>
        <v>PULL BOX, 725.08, 24"</v>
      </c>
      <c r="Q11" s="129" t="str">
        <f t="shared" si="7"/>
        <v>PULL BOX REMOVED</v>
      </c>
      <c r="R11" s="129" t="str">
        <f t="shared" ref="R11:S11" si="9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GROUND ROD</v>
      </c>
      <c r="S11" s="129" t="str">
        <f t="shared" si="9"/>
        <v>UNDERGROUND WARNING/MARKING TAPE, AS PER PLAN</v>
      </c>
      <c r="T11" s="129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VEHICULAR SIGNAL HEAD, (LED), 3-SECTION, 12" LENS, 1-WAY, POLYCARBONATE, BLACK</v>
      </c>
      <c r="U11" s="129" t="str">
        <f t="shared" ref="U11" si="10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VEHICULAR SIGNAL HEAD, (LED), 5-SECTION, 12" LENS, 1-WAY, POLYCARBONATE, BLACK</v>
      </c>
      <c r="V11" s="129" t="str">
        <f t="shared" ref="V11:W11" si="11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PEDESTRIAN SIGNAL HEAD (LED), TYPE D2, COUNTDOWN, AS PER PLAN</v>
      </c>
      <c r="W11" s="129" t="str">
        <f t="shared" si="11"/>
        <v>ACCESSIBLE PEDESTRIAN PUSHBUTTON</v>
      </c>
      <c r="X11" s="129" t="str">
        <f t="shared" ref="X11" si="12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ACCESSIBLE PEDESTRIAN PUSHBUTTON, AS PER PLAN</v>
      </c>
      <c r="Y11" s="135" t="str">
        <f t="shared" ref="Y11:AC11" si="13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COVERING OF VEHICULAR SIGNAL HEAD</v>
      </c>
      <c r="Z11" s="135" t="str">
        <f t="shared" si="13"/>
        <v>COVERING OF PEDESTRIAN SIGNAL HEAD</v>
      </c>
      <c r="AA11" s="135" t="str">
        <f t="shared" ref="AA11" si="14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SIGNAL CABLE, 5 CONDUCTOR, NO. 14 AWG</v>
      </c>
      <c r="AB11" s="135" t="str">
        <f t="shared" si="13"/>
        <v>SIGNAL CABLE, 7 CONDUCTOR, NO. 14 AWG</v>
      </c>
      <c r="AC11" s="135" t="str">
        <f t="shared" si="13"/>
        <v>SIGNAL SUPPORT FOUNDATION</v>
      </c>
      <c r="AD11" s="135" t="str">
        <f t="shared" ref="AD11:AE11" si="15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PEDESTAL FOUNDATION</v>
      </c>
      <c r="AE11" s="138" t="str">
        <f t="shared" si="15"/>
        <v>LOOP DETECTOR LEAD-IN CABLE, 2 CONDUCTOR, NO. 14 AWG</v>
      </c>
      <c r="AF11" s="143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</row>
    <row r="12" spans="1:58" ht="15" customHeight="1" x14ac:dyDescent="0.35">
      <c r="A12" s="1"/>
      <c r="B12" s="174"/>
      <c r="C12" s="1"/>
      <c r="D12" s="160"/>
      <c r="E12" s="163"/>
      <c r="F12" s="163"/>
      <c r="G12" s="163"/>
      <c r="H12" s="166"/>
      <c r="I12" s="19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6"/>
      <c r="Z12" s="136"/>
      <c r="AA12" s="136"/>
      <c r="AB12" s="136"/>
      <c r="AC12" s="136"/>
      <c r="AD12" s="136"/>
      <c r="AE12" s="139"/>
      <c r="AF12" s="144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58" ht="15" customHeight="1" x14ac:dyDescent="0.35">
      <c r="A13" s="1"/>
      <c r="B13" s="174"/>
      <c r="C13" s="1"/>
      <c r="D13" s="160"/>
      <c r="E13" s="163"/>
      <c r="F13" s="163"/>
      <c r="G13" s="163"/>
      <c r="H13" s="166"/>
      <c r="I13" s="19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6"/>
      <c r="Z13" s="136"/>
      <c r="AA13" s="136"/>
      <c r="AB13" s="136"/>
      <c r="AC13" s="136"/>
      <c r="AD13" s="136"/>
      <c r="AE13" s="139"/>
      <c r="AF13" s="144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</row>
    <row r="14" spans="1:58" ht="15" customHeight="1" x14ac:dyDescent="0.35">
      <c r="A14" s="1"/>
      <c r="B14" s="174"/>
      <c r="C14" s="1"/>
      <c r="D14" s="160"/>
      <c r="E14" s="163"/>
      <c r="F14" s="163"/>
      <c r="G14" s="163"/>
      <c r="H14" s="166"/>
      <c r="I14" s="19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36"/>
      <c r="Z14" s="136"/>
      <c r="AA14" s="136"/>
      <c r="AB14" s="136"/>
      <c r="AC14" s="136"/>
      <c r="AD14" s="136"/>
      <c r="AE14" s="139"/>
      <c r="AF14" s="144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58" ht="15" customHeight="1" x14ac:dyDescent="0.35">
      <c r="A15" s="1"/>
      <c r="B15" s="174"/>
      <c r="C15" s="1"/>
      <c r="D15" s="160"/>
      <c r="E15" s="163"/>
      <c r="F15" s="163"/>
      <c r="G15" s="163"/>
      <c r="H15" s="166"/>
      <c r="I15" s="19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36"/>
      <c r="Z15" s="136"/>
      <c r="AA15" s="136"/>
      <c r="AB15" s="136"/>
      <c r="AC15" s="136"/>
      <c r="AD15" s="136"/>
      <c r="AE15" s="139"/>
      <c r="AF15" s="144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</row>
    <row r="16" spans="1:58" ht="15" customHeight="1" x14ac:dyDescent="0.35">
      <c r="A16" s="1"/>
      <c r="B16" s="174"/>
      <c r="C16" s="1"/>
      <c r="D16" s="160"/>
      <c r="E16" s="163"/>
      <c r="F16" s="163"/>
      <c r="G16" s="163"/>
      <c r="H16" s="166"/>
      <c r="I16" s="19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36"/>
      <c r="Z16" s="136"/>
      <c r="AA16" s="136"/>
      <c r="AB16" s="136"/>
      <c r="AC16" s="136"/>
      <c r="AD16" s="136"/>
      <c r="AE16" s="139"/>
      <c r="AF16" s="144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</row>
    <row r="17" spans="1:59" ht="15" customHeight="1" x14ac:dyDescent="0.35">
      <c r="A17" s="1"/>
      <c r="B17" s="174"/>
      <c r="C17" s="1"/>
      <c r="D17" s="160"/>
      <c r="E17" s="163"/>
      <c r="F17" s="163"/>
      <c r="G17" s="163"/>
      <c r="H17" s="166"/>
      <c r="I17" s="19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36"/>
      <c r="Z17" s="136"/>
      <c r="AA17" s="136"/>
      <c r="AB17" s="136"/>
      <c r="AC17" s="136"/>
      <c r="AD17" s="136"/>
      <c r="AE17" s="139"/>
      <c r="AF17" s="144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</row>
    <row r="18" spans="1:59" ht="15" customHeight="1" x14ac:dyDescent="0.35">
      <c r="A18" s="1"/>
      <c r="B18" s="174"/>
      <c r="C18" s="1"/>
      <c r="D18" s="160"/>
      <c r="E18" s="163"/>
      <c r="F18" s="163"/>
      <c r="G18" s="163"/>
      <c r="H18" s="166"/>
      <c r="I18" s="19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36"/>
      <c r="Z18" s="136"/>
      <c r="AA18" s="136"/>
      <c r="AB18" s="136"/>
      <c r="AC18" s="136"/>
      <c r="AD18" s="136"/>
      <c r="AE18" s="139"/>
      <c r="AF18" s="144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</row>
    <row r="19" spans="1:59" ht="15" customHeight="1" x14ac:dyDescent="0.35">
      <c r="A19" s="1"/>
      <c r="B19" s="174"/>
      <c r="C19" s="1"/>
      <c r="D19" s="160"/>
      <c r="E19" s="163"/>
      <c r="F19" s="163"/>
      <c r="G19" s="163"/>
      <c r="H19" s="166"/>
      <c r="I19" s="19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36"/>
      <c r="Z19" s="136"/>
      <c r="AA19" s="136"/>
      <c r="AB19" s="136"/>
      <c r="AC19" s="136"/>
      <c r="AD19" s="136"/>
      <c r="AE19" s="139"/>
      <c r="AF19" s="144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</row>
    <row r="20" spans="1:59" ht="15" customHeight="1" x14ac:dyDescent="0.35">
      <c r="A20" s="1"/>
      <c r="B20" s="174"/>
      <c r="C20" s="1"/>
      <c r="D20" s="160"/>
      <c r="E20" s="163"/>
      <c r="F20" s="163"/>
      <c r="G20" s="163"/>
      <c r="H20" s="166"/>
      <c r="I20" s="19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6"/>
      <c r="Z20" s="136"/>
      <c r="AA20" s="136"/>
      <c r="AB20" s="136"/>
      <c r="AC20" s="136"/>
      <c r="AD20" s="136"/>
      <c r="AE20" s="139"/>
      <c r="AF20" s="144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</row>
    <row r="21" spans="1:59" ht="15" customHeight="1" x14ac:dyDescent="0.35">
      <c r="A21" s="1"/>
      <c r="B21" s="174"/>
      <c r="C21" s="1"/>
      <c r="D21" s="160"/>
      <c r="E21" s="163"/>
      <c r="F21" s="163"/>
      <c r="G21" s="163"/>
      <c r="H21" s="166"/>
      <c r="I21" s="19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6"/>
      <c r="Z21" s="136"/>
      <c r="AA21" s="136"/>
      <c r="AB21" s="136"/>
      <c r="AC21" s="136"/>
      <c r="AD21" s="136"/>
      <c r="AE21" s="139"/>
      <c r="AF21" s="144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</row>
    <row r="22" spans="1:59" ht="15" customHeight="1" x14ac:dyDescent="0.35">
      <c r="A22" s="1"/>
      <c r="B22" s="174"/>
      <c r="C22" s="1"/>
      <c r="D22" s="160"/>
      <c r="E22" s="163"/>
      <c r="F22" s="163"/>
      <c r="G22" s="163"/>
      <c r="H22" s="166"/>
      <c r="I22" s="19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37"/>
      <c r="Z22" s="137"/>
      <c r="AA22" s="137"/>
      <c r="AB22" s="137"/>
      <c r="AC22" s="137"/>
      <c r="AD22" s="137"/>
      <c r="AE22" s="140"/>
      <c r="AF22" s="144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</row>
    <row r="23" spans="1:59" ht="15.75" customHeight="1" thickBot="1" x14ac:dyDescent="0.4">
      <c r="A23" s="1"/>
      <c r="B23" s="175"/>
      <c r="C23" s="1"/>
      <c r="D23" s="161"/>
      <c r="E23" s="164"/>
      <c r="F23" s="164"/>
      <c r="G23" s="164"/>
      <c r="H23" s="167"/>
      <c r="I23" s="62" t="str">
        <f t="shared" ref="I23:U23" si="16">IF(OR(TRIM(I8)=0,TRIM(I8)=""),"",IF(IFERROR(TRIM(INDEX(QryItemNamed,MATCH(TRIM(I8),ITEM,0),3)),"")="LS","",IFERROR(TRIM(INDEX(QryItemNamed,MATCH(TRIM(I8),ITEM,0),3)),"")))</f>
        <v>FT</v>
      </c>
      <c r="J23" s="24" t="str">
        <f t="shared" si="16"/>
        <v>FT</v>
      </c>
      <c r="K23" s="24" t="str">
        <f t="shared" si="16"/>
        <v>FT</v>
      </c>
      <c r="L23" s="24" t="str">
        <f t="shared" si="16"/>
        <v>FT</v>
      </c>
      <c r="M23" s="24" t="str">
        <f t="shared" si="16"/>
        <v>FT</v>
      </c>
      <c r="N23" s="24" t="str">
        <f t="shared" ref="N23" si="17">IF(OR(TRIM(N8)=0,TRIM(N8)=""),"",IF(IFERROR(TRIM(INDEX(QryItemNamed,MATCH(TRIM(N8),ITEM,0),3)),"")="LS","",IFERROR(TRIM(INDEX(QryItemNamed,MATCH(TRIM(N8),ITEM,0),3)),"")))</f>
        <v>FT</v>
      </c>
      <c r="O23" s="24" t="str">
        <f t="shared" si="16"/>
        <v>EACH</v>
      </c>
      <c r="P23" s="24" t="str">
        <f t="shared" si="16"/>
        <v>EACH</v>
      </c>
      <c r="Q23" s="24" t="str">
        <f t="shared" si="16"/>
        <v>EACH</v>
      </c>
      <c r="R23" s="24" t="str">
        <f t="shared" si="16"/>
        <v>EACH</v>
      </c>
      <c r="S23" s="24" t="str">
        <f t="shared" si="16"/>
        <v>FT</v>
      </c>
      <c r="T23" s="24" t="str">
        <f t="shared" si="16"/>
        <v>EACH</v>
      </c>
      <c r="U23" s="24" t="str">
        <f t="shared" si="16"/>
        <v>EACH</v>
      </c>
      <c r="V23" s="24" t="str">
        <f t="shared" ref="V23:AC23" si="18">IF(OR(TRIM(V8)=0,TRIM(V8)=""),"",IF(IFERROR(TRIM(INDEX(QryItemNamed,MATCH(TRIM(V8),ITEM,0),3)),"")="LS","",IFERROR(TRIM(INDEX(QryItemNamed,MATCH(TRIM(V8),ITEM,0),3)),"")))</f>
        <v>EACH</v>
      </c>
      <c r="W23" s="24" t="str">
        <f t="shared" ref="W23:X23" si="19">IF(OR(TRIM(W8)=0,TRIM(W8)=""),"",IF(IFERROR(TRIM(INDEX(QryItemNamed,MATCH(TRIM(W8),ITEM,0),3)),"")="LS","",IFERROR(TRIM(INDEX(QryItemNamed,MATCH(TRIM(W8),ITEM,0),3)),"")))</f>
        <v>EACH</v>
      </c>
      <c r="X23" s="24" t="str">
        <f t="shared" si="19"/>
        <v>EACH</v>
      </c>
      <c r="Y23" s="24" t="str">
        <f t="shared" si="18"/>
        <v>EACH</v>
      </c>
      <c r="Z23" s="24" t="str">
        <f t="shared" si="18"/>
        <v>EACH</v>
      </c>
      <c r="AA23" s="24" t="str">
        <f t="shared" ref="AA23" si="20">IF(OR(TRIM(AA8)=0,TRIM(AA8)=""),"",IF(IFERROR(TRIM(INDEX(QryItemNamed,MATCH(TRIM(AA8),ITEM,0),3)),"")="LS","",IFERROR(TRIM(INDEX(QryItemNamed,MATCH(TRIM(AA8),ITEM,0),3)),"")))</f>
        <v>FT</v>
      </c>
      <c r="AB23" s="24" t="str">
        <f t="shared" si="18"/>
        <v>FT</v>
      </c>
      <c r="AC23" s="24" t="str">
        <f t="shared" si="18"/>
        <v>EACH</v>
      </c>
      <c r="AD23" s="24" t="str">
        <f t="shared" ref="AD23:AE23" si="21">IF(OR(TRIM(AD8)=0,TRIM(AD8)=""),"",IF(IFERROR(TRIM(INDEX(QryItemNamed,MATCH(TRIM(AD8),ITEM,0),3)),"")="LS","",IFERROR(TRIM(INDEX(QryItemNamed,MATCH(TRIM(AD8),ITEM,0),3)),"")))</f>
        <v>EACH</v>
      </c>
      <c r="AE23" s="104" t="str">
        <f t="shared" si="21"/>
        <v>FT</v>
      </c>
      <c r="AF23" s="103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</row>
    <row r="24" spans="1:59" ht="15.75" customHeight="1" x14ac:dyDescent="0.35">
      <c r="A24" s="1"/>
      <c r="B24" s="57"/>
      <c r="C24" s="1"/>
      <c r="D24" s="148"/>
      <c r="E24" s="204" t="s">
        <v>55</v>
      </c>
      <c r="F24" s="205"/>
      <c r="G24" s="205"/>
      <c r="H24" s="206"/>
      <c r="I24" s="63"/>
      <c r="J24" s="66"/>
      <c r="K24" s="66"/>
      <c r="L24" s="66"/>
      <c r="M24" s="66"/>
      <c r="N24" s="66"/>
      <c r="O24" s="66"/>
      <c r="P24" s="66"/>
      <c r="Q24" s="196">
        <v>3</v>
      </c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105"/>
      <c r="AF24" s="99"/>
      <c r="AG24" s="98"/>
      <c r="AH24" s="98"/>
      <c r="AI24" s="98"/>
      <c r="AJ24" s="98"/>
      <c r="AK24" s="142"/>
      <c r="AL24" s="99"/>
      <c r="AM24" s="98"/>
      <c r="AN24" s="98"/>
      <c r="AO24" s="98"/>
      <c r="AP24" s="98"/>
      <c r="AQ24" s="98"/>
      <c r="AR24" s="98"/>
    </row>
    <row r="25" spans="1:59" ht="15.75" customHeight="1" x14ac:dyDescent="0.35">
      <c r="A25" s="1"/>
      <c r="B25" s="57"/>
      <c r="C25" s="1"/>
      <c r="D25" s="149"/>
      <c r="E25" s="156"/>
      <c r="F25" s="157"/>
      <c r="G25" s="157"/>
      <c r="H25" s="158"/>
      <c r="I25" s="63"/>
      <c r="J25" s="66"/>
      <c r="K25" s="66"/>
      <c r="L25" s="66"/>
      <c r="M25" s="66"/>
      <c r="N25" s="66"/>
      <c r="O25" s="66"/>
      <c r="P25" s="66"/>
      <c r="Q25" s="197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105"/>
      <c r="AF25" s="99"/>
      <c r="AG25" s="98"/>
      <c r="AH25" s="98"/>
      <c r="AI25" s="98"/>
      <c r="AJ25" s="98"/>
      <c r="AK25" s="142"/>
      <c r="AL25" s="99"/>
      <c r="AM25" s="98"/>
      <c r="AN25" s="98"/>
      <c r="AO25" s="98"/>
      <c r="AP25" s="98"/>
      <c r="AQ25" s="98"/>
      <c r="AR25" s="98"/>
    </row>
    <row r="26" spans="1:59" ht="15.75" customHeight="1" x14ac:dyDescent="0.35">
      <c r="A26" s="1"/>
      <c r="B26" s="57"/>
      <c r="C26" s="1"/>
      <c r="D26" s="74"/>
      <c r="E26" s="168"/>
      <c r="F26" s="169"/>
      <c r="G26" s="169"/>
      <c r="H26" s="170"/>
      <c r="I26" s="63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105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</row>
    <row r="27" spans="1:59" ht="15.75" customHeight="1" x14ac:dyDescent="0.35">
      <c r="A27" s="1"/>
      <c r="B27" s="57"/>
      <c r="C27" s="1"/>
      <c r="D27" s="112" t="s">
        <v>78</v>
      </c>
      <c r="E27" s="202" t="s">
        <v>48</v>
      </c>
      <c r="F27" s="202"/>
      <c r="G27" s="169" t="s">
        <v>29</v>
      </c>
      <c r="H27" s="170"/>
      <c r="I27" s="63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105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</row>
    <row r="28" spans="1:59" ht="15.75" customHeight="1" x14ac:dyDescent="0.35">
      <c r="A28" s="1"/>
      <c r="B28" s="57"/>
      <c r="C28" s="1"/>
      <c r="D28" s="112" t="s">
        <v>78</v>
      </c>
      <c r="E28" s="168" t="s">
        <v>29</v>
      </c>
      <c r="F28" s="169"/>
      <c r="G28" s="169"/>
      <c r="H28" s="170"/>
      <c r="I28" s="113"/>
      <c r="J28" s="67"/>
      <c r="K28" s="67"/>
      <c r="L28" s="67"/>
      <c r="M28" s="67"/>
      <c r="N28" s="67"/>
      <c r="O28" s="67"/>
      <c r="P28" s="67"/>
      <c r="Q28" s="67"/>
      <c r="R28" s="67">
        <v>1</v>
      </c>
      <c r="S28" s="67"/>
      <c r="T28" s="67">
        <v>1</v>
      </c>
      <c r="U28" s="67">
        <v>1</v>
      </c>
      <c r="V28" s="67">
        <v>1</v>
      </c>
      <c r="W28" s="67">
        <v>1</v>
      </c>
      <c r="X28" s="67"/>
      <c r="Y28" s="67">
        <v>2</v>
      </c>
      <c r="Z28" s="67">
        <v>1</v>
      </c>
      <c r="AA28" s="67">
        <f>8+5</f>
        <v>13</v>
      </c>
      <c r="AB28" s="114">
        <f>20+10+5+5+13+5</f>
        <v>58</v>
      </c>
      <c r="AC28" s="67">
        <v>1</v>
      </c>
      <c r="AD28" s="67"/>
      <c r="AE28" s="96">
        <f>4+5</f>
        <v>9</v>
      </c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</row>
    <row r="29" spans="1:59" ht="15.75" customHeight="1" x14ac:dyDescent="0.35">
      <c r="A29" s="1"/>
      <c r="B29" s="57"/>
      <c r="C29" s="1"/>
      <c r="D29" s="112" t="s">
        <v>78</v>
      </c>
      <c r="E29" s="200" t="s">
        <v>29</v>
      </c>
      <c r="F29" s="200"/>
      <c r="G29" s="169" t="s">
        <v>47</v>
      </c>
      <c r="H29" s="170"/>
      <c r="I29" s="113">
        <v>24</v>
      </c>
      <c r="J29" s="67"/>
      <c r="K29" s="67"/>
      <c r="L29" s="67"/>
      <c r="M29" s="67">
        <v>24</v>
      </c>
      <c r="N29" s="67"/>
      <c r="O29" s="67"/>
      <c r="P29" s="67"/>
      <c r="Q29" s="67"/>
      <c r="R29" s="67"/>
      <c r="S29" s="67">
        <v>24</v>
      </c>
      <c r="T29" s="67"/>
      <c r="U29" s="67"/>
      <c r="V29" s="67"/>
      <c r="W29" s="67"/>
      <c r="X29" s="67"/>
      <c r="Y29" s="67"/>
      <c r="Z29" s="67"/>
      <c r="AB29" s="67"/>
      <c r="AC29" s="67"/>
      <c r="AD29" s="67"/>
      <c r="AE29" s="96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</row>
    <row r="30" spans="1:59" ht="15.75" customHeight="1" x14ac:dyDescent="0.35">
      <c r="A30" s="1"/>
      <c r="B30" s="57"/>
      <c r="C30" s="1"/>
      <c r="D30" s="112" t="s">
        <v>78</v>
      </c>
      <c r="E30" s="168" t="s">
        <v>47</v>
      </c>
      <c r="F30" s="169"/>
      <c r="G30" s="169"/>
      <c r="H30" s="170"/>
      <c r="I30" s="113"/>
      <c r="J30" s="67"/>
      <c r="K30" s="67"/>
      <c r="L30" s="67"/>
      <c r="M30" s="67"/>
      <c r="N30" s="67"/>
      <c r="O30" s="67"/>
      <c r="P30" s="67"/>
      <c r="Q30" s="67"/>
      <c r="R30" s="67">
        <v>2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96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</row>
    <row r="31" spans="1:59" x14ac:dyDescent="0.35">
      <c r="A31" s="1"/>
      <c r="B31" s="21"/>
      <c r="C31" s="1"/>
      <c r="D31" s="112" t="s">
        <v>78</v>
      </c>
      <c r="E31" s="168" t="s">
        <v>47</v>
      </c>
      <c r="F31" s="201"/>
      <c r="G31" s="168" t="s">
        <v>40</v>
      </c>
      <c r="H31" s="170"/>
      <c r="I31" s="64"/>
      <c r="J31" s="48"/>
      <c r="K31" s="56">
        <v>28</v>
      </c>
      <c r="L31" s="56"/>
      <c r="M31" s="56">
        <v>14</v>
      </c>
      <c r="N31" s="56"/>
      <c r="O31" s="48"/>
      <c r="P31" s="48"/>
      <c r="Q31" s="115"/>
      <c r="R31" s="25"/>
      <c r="S31" s="25">
        <v>14</v>
      </c>
      <c r="T31" s="25"/>
      <c r="U31" s="25"/>
      <c r="V31" s="25"/>
      <c r="W31" s="25"/>
      <c r="X31" s="25"/>
      <c r="Y31" s="25"/>
      <c r="Z31" s="25"/>
      <c r="AA31" s="25">
        <f>8*(14+5+5+3+2)</f>
        <v>232</v>
      </c>
      <c r="AB31" s="25">
        <f>6*(5+14+5+3+2)</f>
        <v>174</v>
      </c>
      <c r="AC31" s="116"/>
      <c r="AD31" s="116"/>
      <c r="AE31" s="97">
        <f>8*(5+14+5+3+2)</f>
        <v>232</v>
      </c>
      <c r="AF31" s="100"/>
      <c r="AG31" s="100"/>
      <c r="AH31" s="100"/>
      <c r="AI31" s="88"/>
      <c r="AJ31" s="88"/>
      <c r="AK31" s="117"/>
      <c r="AL31" s="100"/>
      <c r="AM31" s="100"/>
      <c r="AN31" s="100"/>
      <c r="AO31" s="100"/>
      <c r="AP31" s="100"/>
      <c r="AQ31" s="100"/>
      <c r="AR31" s="100"/>
      <c r="BG31" s="22"/>
    </row>
    <row r="32" spans="1:59" x14ac:dyDescent="0.35">
      <c r="A32" s="1"/>
      <c r="B32" s="21"/>
      <c r="C32" s="1"/>
      <c r="D32" s="112" t="s">
        <v>78</v>
      </c>
      <c r="E32" s="168" t="s">
        <v>40</v>
      </c>
      <c r="F32" s="169"/>
      <c r="G32" s="169"/>
      <c r="H32" s="170"/>
      <c r="I32" s="64"/>
      <c r="J32" s="48"/>
      <c r="K32" s="48"/>
      <c r="L32" s="56"/>
      <c r="M32" s="56"/>
      <c r="N32" s="56"/>
      <c r="O32" s="48"/>
      <c r="P32" s="56">
        <v>1</v>
      </c>
      <c r="Q32" s="11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97"/>
      <c r="AF32" s="100"/>
      <c r="AG32" s="100"/>
      <c r="AH32" s="100"/>
      <c r="AI32" s="88"/>
      <c r="AJ32" s="88"/>
      <c r="AK32" s="117"/>
      <c r="AL32" s="100"/>
      <c r="AM32" s="100"/>
      <c r="AN32" s="100"/>
      <c r="AO32" s="100"/>
      <c r="AP32" s="100"/>
      <c r="AQ32" s="100"/>
      <c r="AR32" s="100"/>
      <c r="BG32" s="22"/>
    </row>
    <row r="33" spans="1:59" x14ac:dyDescent="0.35">
      <c r="A33" s="1"/>
      <c r="B33" s="118"/>
      <c r="C33" s="1"/>
      <c r="D33" s="112" t="s">
        <v>78</v>
      </c>
      <c r="E33" s="202" t="s">
        <v>40</v>
      </c>
      <c r="F33" s="202"/>
      <c r="G33" s="169" t="s">
        <v>29</v>
      </c>
      <c r="H33" s="170"/>
      <c r="I33" s="119"/>
      <c r="J33" s="56">
        <v>12</v>
      </c>
      <c r="K33" s="48"/>
      <c r="L33" s="56"/>
      <c r="M33" s="56">
        <v>12</v>
      </c>
      <c r="N33" s="56"/>
      <c r="O33" s="48"/>
      <c r="P33" s="56"/>
      <c r="Q33" s="115"/>
      <c r="R33" s="120"/>
      <c r="S33" s="120">
        <v>12</v>
      </c>
      <c r="T33" s="120"/>
      <c r="U33" s="120"/>
      <c r="V33" s="120"/>
      <c r="W33" s="120"/>
      <c r="X33" s="120"/>
      <c r="Y33" s="120"/>
      <c r="Z33" s="120"/>
      <c r="AA33" s="120">
        <f>(12+2)</f>
        <v>14</v>
      </c>
      <c r="AB33" s="120">
        <f>12+2</f>
        <v>14</v>
      </c>
      <c r="AC33" s="120"/>
      <c r="AD33" s="121"/>
      <c r="AE33" s="126">
        <f>12+2</f>
        <v>14</v>
      </c>
      <c r="AF33" s="100"/>
      <c r="AG33" s="100"/>
      <c r="AH33" s="100"/>
      <c r="AI33" s="88"/>
      <c r="AJ33" s="88"/>
      <c r="AK33" s="117"/>
      <c r="AL33" s="100"/>
      <c r="AM33" s="100"/>
      <c r="AN33" s="100"/>
      <c r="AO33" s="100"/>
      <c r="AP33" s="100"/>
      <c r="AQ33" s="100"/>
      <c r="AR33" s="100"/>
      <c r="BG33" s="22"/>
    </row>
    <row r="34" spans="1:59" x14ac:dyDescent="0.35">
      <c r="A34" s="1"/>
      <c r="B34" s="118"/>
      <c r="C34" s="1"/>
      <c r="D34" s="112" t="s">
        <v>78</v>
      </c>
      <c r="E34" s="202" t="s">
        <v>40</v>
      </c>
      <c r="F34" s="202"/>
      <c r="G34" s="169" t="s">
        <v>30</v>
      </c>
      <c r="H34" s="170"/>
      <c r="I34" s="119"/>
      <c r="J34" s="56">
        <v>39</v>
      </c>
      <c r="K34" s="48"/>
      <c r="L34" s="56"/>
      <c r="M34" s="56">
        <v>39</v>
      </c>
      <c r="N34" s="56"/>
      <c r="O34" s="48"/>
      <c r="P34" s="48"/>
      <c r="Q34" s="56"/>
      <c r="R34" s="120"/>
      <c r="S34" s="120">
        <v>39</v>
      </c>
      <c r="T34" s="120"/>
      <c r="U34" s="120"/>
      <c r="V34" s="120"/>
      <c r="W34" s="120"/>
      <c r="X34" s="120"/>
      <c r="Y34" s="120"/>
      <c r="Z34" s="120"/>
      <c r="AA34" s="120">
        <f>(39+5)*2</f>
        <v>88</v>
      </c>
      <c r="AB34" s="120">
        <f>(39+5)*2</f>
        <v>88</v>
      </c>
      <c r="AC34" s="120"/>
      <c r="AD34" s="121"/>
      <c r="AE34" s="126">
        <f>(39+5)*2</f>
        <v>88</v>
      </c>
      <c r="AF34" s="100"/>
      <c r="AG34" s="100"/>
      <c r="AH34" s="100"/>
      <c r="AI34" s="88"/>
      <c r="AJ34" s="88"/>
      <c r="AK34" s="122"/>
      <c r="AL34" s="100"/>
      <c r="AM34" s="100"/>
      <c r="AN34" s="100"/>
      <c r="AO34" s="100"/>
      <c r="AP34" s="100"/>
      <c r="AQ34" s="100"/>
      <c r="AR34" s="100"/>
      <c r="BG34" s="22"/>
    </row>
    <row r="35" spans="1:59" x14ac:dyDescent="0.35">
      <c r="A35" s="1"/>
      <c r="B35" s="118"/>
      <c r="C35" s="1"/>
      <c r="D35" s="112" t="s">
        <v>78</v>
      </c>
      <c r="E35" s="168" t="s">
        <v>30</v>
      </c>
      <c r="F35" s="169"/>
      <c r="G35" s="169"/>
      <c r="H35" s="170"/>
      <c r="I35" s="119"/>
      <c r="J35" s="56"/>
      <c r="K35" s="56"/>
      <c r="L35" s="56"/>
      <c r="M35" s="56"/>
      <c r="N35" s="56"/>
      <c r="O35" s="56">
        <v>1</v>
      </c>
      <c r="P35" s="56"/>
      <c r="Q35" s="48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1"/>
      <c r="AE35" s="126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BG35" s="22"/>
    </row>
    <row r="36" spans="1:59" x14ac:dyDescent="0.35">
      <c r="A36" s="1"/>
      <c r="B36" s="118"/>
      <c r="C36" s="1"/>
      <c r="D36" s="112" t="s">
        <v>78</v>
      </c>
      <c r="E36" s="156" t="s">
        <v>30</v>
      </c>
      <c r="F36" s="157"/>
      <c r="G36" s="156" t="s">
        <v>35</v>
      </c>
      <c r="H36" s="158"/>
      <c r="I36" s="119"/>
      <c r="J36" s="56"/>
      <c r="K36" s="56"/>
      <c r="L36" s="56">
        <v>46</v>
      </c>
      <c r="M36" s="56"/>
      <c r="N36" s="56"/>
      <c r="O36" s="56"/>
      <c r="P36" s="56"/>
      <c r="Q36" s="48"/>
      <c r="R36" s="120"/>
      <c r="S36" s="120"/>
      <c r="T36" s="120"/>
      <c r="U36" s="120"/>
      <c r="V36" s="120"/>
      <c r="W36" s="120"/>
      <c r="X36" s="120"/>
      <c r="Y36" s="120"/>
      <c r="Z36" s="120"/>
      <c r="AA36" s="120">
        <f>(46+5)*2</f>
        <v>102</v>
      </c>
      <c r="AB36" s="120">
        <f>(46+5)*2</f>
        <v>102</v>
      </c>
      <c r="AC36" s="120"/>
      <c r="AD36" s="121"/>
      <c r="AE36" s="126">
        <f>(46+5)*2</f>
        <v>102</v>
      </c>
      <c r="AF36" s="100"/>
      <c r="AG36" s="100"/>
      <c r="AH36" s="100"/>
      <c r="AI36" s="122"/>
      <c r="AJ36" s="122"/>
      <c r="AK36" s="122"/>
      <c r="AL36" s="100"/>
      <c r="AM36" s="100"/>
      <c r="AN36" s="100"/>
      <c r="AO36" s="100"/>
      <c r="AP36" s="100"/>
      <c r="AQ36" s="100"/>
      <c r="AR36" s="100"/>
    </row>
    <row r="37" spans="1:59" x14ac:dyDescent="0.35">
      <c r="A37" s="1"/>
      <c r="B37" s="21"/>
      <c r="C37" s="1"/>
      <c r="D37" s="112" t="s">
        <v>78</v>
      </c>
      <c r="E37" s="150" t="s">
        <v>35</v>
      </c>
      <c r="F37" s="171"/>
      <c r="G37" s="171"/>
      <c r="H37" s="152"/>
      <c r="I37" s="119"/>
      <c r="J37" s="25"/>
      <c r="K37" s="25"/>
      <c r="L37" s="25"/>
      <c r="M37" s="25"/>
      <c r="N37" s="25"/>
      <c r="O37" s="25">
        <v>1</v>
      </c>
      <c r="P37" s="25"/>
      <c r="Q37" s="47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51"/>
      <c r="AE37" s="97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BG37" s="22"/>
    </row>
    <row r="38" spans="1:59" x14ac:dyDescent="0.35">
      <c r="A38" s="1"/>
      <c r="B38" s="21"/>
      <c r="C38" s="1"/>
      <c r="D38" s="112" t="s">
        <v>78</v>
      </c>
      <c r="E38" s="198" t="s">
        <v>35</v>
      </c>
      <c r="F38" s="198"/>
      <c r="G38" s="171" t="s">
        <v>32</v>
      </c>
      <c r="H38" s="152"/>
      <c r="I38" s="54"/>
      <c r="J38" s="25">
        <v>12</v>
      </c>
      <c r="K38" s="47"/>
      <c r="L38" s="25"/>
      <c r="M38" s="25">
        <v>12</v>
      </c>
      <c r="N38" s="25"/>
      <c r="O38" s="47"/>
      <c r="P38" s="47"/>
      <c r="Q38" s="47"/>
      <c r="R38" s="25"/>
      <c r="S38" s="25">
        <v>12</v>
      </c>
      <c r="T38" s="25"/>
      <c r="U38" s="25"/>
      <c r="V38" s="25"/>
      <c r="W38" s="25"/>
      <c r="X38" s="25"/>
      <c r="Y38" s="25"/>
      <c r="Z38" s="25"/>
      <c r="AA38" s="25">
        <f>12+2</f>
        <v>14</v>
      </c>
      <c r="AB38" s="25">
        <f>(12+2)*2</f>
        <v>28</v>
      </c>
      <c r="AC38" s="25"/>
      <c r="AD38" s="51"/>
      <c r="AE38" s="97">
        <f>12+2</f>
        <v>14</v>
      </c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BG38" s="22"/>
    </row>
    <row r="39" spans="1:59" x14ac:dyDescent="0.35">
      <c r="A39" s="1"/>
      <c r="B39" s="21"/>
      <c r="C39" s="1"/>
      <c r="D39" s="112" t="s">
        <v>78</v>
      </c>
      <c r="E39" s="150" t="s">
        <v>32</v>
      </c>
      <c r="F39" s="171"/>
      <c r="G39" s="171"/>
      <c r="H39" s="152"/>
      <c r="I39" s="64"/>
      <c r="J39" s="47"/>
      <c r="K39" s="47"/>
      <c r="L39" s="25"/>
      <c r="M39" s="51"/>
      <c r="N39" s="51"/>
      <c r="O39" s="109"/>
      <c r="P39" s="47"/>
      <c r="Q39" s="47"/>
      <c r="R39" s="25">
        <v>1</v>
      </c>
      <c r="S39" s="25"/>
      <c r="T39" s="25">
        <v>2</v>
      </c>
      <c r="U39" s="25">
        <v>1</v>
      </c>
      <c r="V39" s="25">
        <v>1</v>
      </c>
      <c r="W39" s="25">
        <v>1</v>
      </c>
      <c r="X39" s="25"/>
      <c r="Y39" s="25">
        <v>3</v>
      </c>
      <c r="Z39" s="25">
        <v>1</v>
      </c>
      <c r="AA39" s="51">
        <f>(8+5)</f>
        <v>13</v>
      </c>
      <c r="AB39" s="123">
        <f>(20+39+5+9+5+5)+(20+56+5)</f>
        <v>164</v>
      </c>
      <c r="AC39" s="25">
        <v>1</v>
      </c>
      <c r="AD39" s="51"/>
      <c r="AE39" s="97">
        <f>4+5</f>
        <v>9</v>
      </c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BG39" s="22"/>
    </row>
    <row r="40" spans="1:59" x14ac:dyDescent="0.35">
      <c r="A40" s="1"/>
      <c r="B40" s="21"/>
      <c r="C40" s="1"/>
      <c r="D40" s="112" t="s">
        <v>78</v>
      </c>
      <c r="E40" s="150" t="s">
        <v>35</v>
      </c>
      <c r="F40" s="151"/>
      <c r="G40" s="171" t="s">
        <v>75</v>
      </c>
      <c r="H40" s="152"/>
      <c r="I40" s="64">
        <v>32</v>
      </c>
      <c r="J40" s="47"/>
      <c r="K40" s="47"/>
      <c r="L40" s="25"/>
      <c r="M40" s="51">
        <v>21</v>
      </c>
      <c r="N40" s="51">
        <v>11</v>
      </c>
      <c r="O40" s="109"/>
      <c r="P40" s="47"/>
      <c r="Q40" s="47"/>
      <c r="R40" s="25"/>
      <c r="S40" s="25">
        <v>32</v>
      </c>
      <c r="T40" s="25"/>
      <c r="U40" s="25"/>
      <c r="V40" s="25"/>
      <c r="W40" s="25"/>
      <c r="X40" s="25"/>
      <c r="Y40" s="25"/>
      <c r="Z40" s="25"/>
      <c r="AA40" s="25">
        <f>32+2</f>
        <v>34</v>
      </c>
      <c r="AB40" s="25"/>
      <c r="AC40" s="25"/>
      <c r="AD40" s="51"/>
      <c r="AE40" s="97">
        <f>32+2</f>
        <v>34</v>
      </c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BG40" s="22"/>
    </row>
    <row r="41" spans="1:59" x14ac:dyDescent="0.35">
      <c r="A41" s="1"/>
      <c r="B41" s="21"/>
      <c r="C41" s="1"/>
      <c r="D41" s="112" t="s">
        <v>78</v>
      </c>
      <c r="E41" s="150" t="s">
        <v>75</v>
      </c>
      <c r="F41" s="171"/>
      <c r="G41" s="171"/>
      <c r="H41" s="152"/>
      <c r="I41" s="64"/>
      <c r="J41" s="47"/>
      <c r="K41" s="47"/>
      <c r="L41" s="25"/>
      <c r="M41" s="51"/>
      <c r="N41" s="51"/>
      <c r="O41" s="109"/>
      <c r="P41" s="47"/>
      <c r="Q41" s="47"/>
      <c r="R41" s="25">
        <v>1</v>
      </c>
      <c r="S41" s="25"/>
      <c r="T41" s="25"/>
      <c r="U41" s="25"/>
      <c r="V41" s="25">
        <v>1</v>
      </c>
      <c r="W41" s="25">
        <v>1</v>
      </c>
      <c r="X41" s="25"/>
      <c r="Y41" s="25"/>
      <c r="Z41" s="25">
        <v>1</v>
      </c>
      <c r="AA41" s="25">
        <f>8+5</f>
        <v>13</v>
      </c>
      <c r="AB41" s="25"/>
      <c r="AC41" s="25"/>
      <c r="AD41" s="51">
        <v>1</v>
      </c>
      <c r="AE41" s="97">
        <f>4+5</f>
        <v>9</v>
      </c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BG41" s="22"/>
    </row>
    <row r="42" spans="1:59" x14ac:dyDescent="0.35">
      <c r="A42" s="1"/>
      <c r="B42" s="21"/>
      <c r="C42" s="1"/>
      <c r="D42" s="112" t="s">
        <v>78</v>
      </c>
      <c r="E42" s="150" t="s">
        <v>34</v>
      </c>
      <c r="F42" s="151"/>
      <c r="G42" s="171" t="s">
        <v>69</v>
      </c>
      <c r="H42" s="152"/>
      <c r="I42" s="64">
        <v>9</v>
      </c>
      <c r="J42" s="47"/>
      <c r="K42" s="47"/>
      <c r="L42" s="25"/>
      <c r="M42" s="25">
        <v>9</v>
      </c>
      <c r="N42" s="25"/>
      <c r="O42" s="47"/>
      <c r="P42" s="47"/>
      <c r="Q42" s="47"/>
      <c r="R42" s="25"/>
      <c r="S42" s="25">
        <v>9</v>
      </c>
      <c r="T42" s="25"/>
      <c r="U42" s="25"/>
      <c r="V42" s="25"/>
      <c r="W42" s="25"/>
      <c r="X42" s="25"/>
      <c r="Y42" s="25"/>
      <c r="Z42" s="25"/>
      <c r="AA42" s="25">
        <f>9+2</f>
        <v>11</v>
      </c>
      <c r="AB42" s="25"/>
      <c r="AC42" s="25"/>
      <c r="AD42" s="51"/>
      <c r="AE42" s="97">
        <f>9+2</f>
        <v>11</v>
      </c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BG42" s="19"/>
    </row>
    <row r="43" spans="1:59" x14ac:dyDescent="0.35">
      <c r="A43" s="1"/>
      <c r="B43" s="21"/>
      <c r="C43" s="1"/>
      <c r="D43" s="112" t="s">
        <v>78</v>
      </c>
      <c r="E43" s="150" t="s">
        <v>69</v>
      </c>
      <c r="F43" s="171"/>
      <c r="G43" s="171"/>
      <c r="H43" s="152"/>
      <c r="I43" s="64"/>
      <c r="J43" s="47"/>
      <c r="K43" s="47"/>
      <c r="L43" s="25"/>
      <c r="M43" s="25"/>
      <c r="N43" s="25"/>
      <c r="O43" s="47"/>
      <c r="P43" s="47"/>
      <c r="Q43" s="47"/>
      <c r="R43" s="25">
        <v>1</v>
      </c>
      <c r="S43" s="25"/>
      <c r="T43" s="25"/>
      <c r="U43" s="25"/>
      <c r="V43" s="25">
        <v>1</v>
      </c>
      <c r="W43" s="25">
        <v>1</v>
      </c>
      <c r="X43" s="25"/>
      <c r="Y43" s="25"/>
      <c r="Z43" s="25">
        <v>1</v>
      </c>
      <c r="AA43" s="25">
        <f>8+5</f>
        <v>13</v>
      </c>
      <c r="AB43" s="25"/>
      <c r="AC43" s="25"/>
      <c r="AD43" s="51">
        <v>1</v>
      </c>
      <c r="AE43" s="97">
        <f>4+5</f>
        <v>9</v>
      </c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BG43" s="19"/>
    </row>
    <row r="44" spans="1:59" x14ac:dyDescent="0.35">
      <c r="A44" s="1"/>
      <c r="B44" s="21"/>
      <c r="C44" s="1"/>
      <c r="D44" s="112" t="s">
        <v>78</v>
      </c>
      <c r="E44" s="198" t="s">
        <v>40</v>
      </c>
      <c r="F44" s="198"/>
      <c r="G44" s="171" t="s">
        <v>34</v>
      </c>
      <c r="H44" s="152"/>
      <c r="I44" s="47"/>
      <c r="J44" s="127"/>
      <c r="K44" s="25">
        <v>21</v>
      </c>
      <c r="L44" s="25"/>
      <c r="M44" s="25">
        <v>21</v>
      </c>
      <c r="N44" s="25"/>
      <c r="O44" s="47"/>
      <c r="P44" s="47"/>
      <c r="Q44" s="47"/>
      <c r="R44" s="25"/>
      <c r="S44" s="25">
        <v>21</v>
      </c>
      <c r="T44" s="25"/>
      <c r="U44" s="25"/>
      <c r="V44" s="25"/>
      <c r="W44" s="25"/>
      <c r="X44" s="25"/>
      <c r="Y44" s="25"/>
      <c r="Z44" s="25"/>
      <c r="AA44" s="25">
        <f>5*(21+5)</f>
        <v>130</v>
      </c>
      <c r="AB44" s="25">
        <f>3*(21+5)</f>
        <v>78</v>
      </c>
      <c r="AC44" s="25"/>
      <c r="AD44" s="51"/>
      <c r="AE44" s="97">
        <f>5*(21+5)</f>
        <v>130</v>
      </c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BG44" s="19"/>
    </row>
    <row r="45" spans="1:59" x14ac:dyDescent="0.35">
      <c r="A45" s="1"/>
      <c r="B45" s="21"/>
      <c r="C45" s="1"/>
      <c r="D45" s="112" t="s">
        <v>78</v>
      </c>
      <c r="E45" s="150" t="s">
        <v>34</v>
      </c>
      <c r="F45" s="171"/>
      <c r="G45" s="171"/>
      <c r="H45" s="152"/>
      <c r="I45" s="64"/>
      <c r="J45" s="47"/>
      <c r="K45" s="47"/>
      <c r="L45" s="25"/>
      <c r="M45" s="25"/>
      <c r="N45" s="25"/>
      <c r="O45" s="25">
        <v>1</v>
      </c>
      <c r="P45" s="47"/>
      <c r="Q45" s="47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51"/>
      <c r="AE45" s="97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BG45" s="19"/>
    </row>
    <row r="46" spans="1:59" x14ac:dyDescent="0.35">
      <c r="A46" s="1"/>
      <c r="B46" s="21"/>
      <c r="C46" s="1"/>
      <c r="D46" s="112" t="s">
        <v>78</v>
      </c>
      <c r="E46" s="198" t="s">
        <v>34</v>
      </c>
      <c r="F46" s="198"/>
      <c r="G46" s="171" t="s">
        <v>31</v>
      </c>
      <c r="H46" s="152"/>
      <c r="I46" s="64"/>
      <c r="J46" s="47"/>
      <c r="K46" s="47"/>
      <c r="L46" s="25">
        <v>87</v>
      </c>
      <c r="M46" s="25"/>
      <c r="N46" s="25"/>
      <c r="O46" s="47"/>
      <c r="P46" s="47"/>
      <c r="Q46" s="47"/>
      <c r="R46" s="25"/>
      <c r="S46" s="25"/>
      <c r="T46" s="25"/>
      <c r="U46" s="25"/>
      <c r="V46" s="25"/>
      <c r="W46" s="25"/>
      <c r="X46" s="25"/>
      <c r="Y46" s="25"/>
      <c r="Z46" s="25"/>
      <c r="AA46" s="25">
        <f>4*(87+5)</f>
        <v>368</v>
      </c>
      <c r="AB46" s="25">
        <f>3*(87+5)</f>
        <v>276</v>
      </c>
      <c r="AC46" s="25"/>
      <c r="AD46" s="51"/>
      <c r="AE46" s="97">
        <f>4*(87+5)</f>
        <v>368</v>
      </c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BG46" s="19"/>
    </row>
    <row r="47" spans="1:59" x14ac:dyDescent="0.35">
      <c r="A47" s="1"/>
      <c r="B47" s="21"/>
      <c r="C47" s="1"/>
      <c r="D47" s="112" t="s">
        <v>78</v>
      </c>
      <c r="E47" s="150" t="s">
        <v>31</v>
      </c>
      <c r="F47" s="171"/>
      <c r="G47" s="171"/>
      <c r="H47" s="152"/>
      <c r="I47" s="64"/>
      <c r="J47" s="47"/>
      <c r="K47" s="47"/>
      <c r="L47" s="25"/>
      <c r="M47" s="25"/>
      <c r="N47" s="25"/>
      <c r="O47" s="25">
        <v>1</v>
      </c>
      <c r="P47" s="47"/>
      <c r="Q47" s="47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51"/>
      <c r="AE47" s="97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BG47" s="19"/>
    </row>
    <row r="48" spans="1:59" x14ac:dyDescent="0.35">
      <c r="A48" s="1"/>
      <c r="B48" s="21"/>
      <c r="C48" s="1"/>
      <c r="D48" s="112" t="s">
        <v>78</v>
      </c>
      <c r="E48" s="198" t="s">
        <v>31</v>
      </c>
      <c r="F48" s="198"/>
      <c r="G48" s="171" t="s">
        <v>41</v>
      </c>
      <c r="H48" s="152"/>
      <c r="I48" s="64"/>
      <c r="J48" s="25">
        <v>5</v>
      </c>
      <c r="K48" s="47"/>
      <c r="L48" s="25"/>
      <c r="M48" s="25"/>
      <c r="N48" s="25">
        <v>5</v>
      </c>
      <c r="O48" s="47"/>
      <c r="P48" s="47"/>
      <c r="Q48" s="47"/>
      <c r="R48" s="25"/>
      <c r="S48" s="25">
        <v>5</v>
      </c>
      <c r="T48" s="25"/>
      <c r="U48" s="25"/>
      <c r="V48" s="25"/>
      <c r="W48" s="25"/>
      <c r="X48" s="25"/>
      <c r="Y48" s="25"/>
      <c r="Z48" s="25"/>
      <c r="AA48" s="25">
        <f>2*(5+2)</f>
        <v>14</v>
      </c>
      <c r="AB48" s="25">
        <f>3*(5+2)</f>
        <v>21</v>
      </c>
      <c r="AC48" s="25"/>
      <c r="AD48" s="51"/>
      <c r="AE48" s="97">
        <f>2*(5+2)</f>
        <v>14</v>
      </c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BG48" s="19"/>
    </row>
    <row r="49" spans="1:59" x14ac:dyDescent="0.35">
      <c r="A49" s="1"/>
      <c r="B49" s="21"/>
      <c r="C49" s="1"/>
      <c r="D49" s="112" t="s">
        <v>78</v>
      </c>
      <c r="E49" s="150" t="s">
        <v>41</v>
      </c>
      <c r="F49" s="171"/>
      <c r="G49" s="171"/>
      <c r="H49" s="152"/>
      <c r="I49" s="64"/>
      <c r="J49" s="47"/>
      <c r="K49" s="47"/>
      <c r="L49" s="25"/>
      <c r="M49" s="25"/>
      <c r="N49" s="25"/>
      <c r="O49" s="47"/>
      <c r="P49" s="47"/>
      <c r="Q49" s="47"/>
      <c r="R49" s="25">
        <v>1</v>
      </c>
      <c r="S49" s="25"/>
      <c r="T49" s="25">
        <v>3</v>
      </c>
      <c r="U49" s="25">
        <v>2</v>
      </c>
      <c r="V49" s="25">
        <v>2</v>
      </c>
      <c r="W49" s="25">
        <v>2</v>
      </c>
      <c r="X49" s="25"/>
      <c r="Y49" s="25">
        <v>5</v>
      </c>
      <c r="Z49" s="25">
        <v>2</v>
      </c>
      <c r="AA49" s="51">
        <f>2*(8+5)</f>
        <v>26</v>
      </c>
      <c r="AB49" s="123">
        <f>((20+30+5+8+5+5)+(20+48+5))+((20+43+5+12+5+5))</f>
        <v>236</v>
      </c>
      <c r="AC49" s="25">
        <v>1</v>
      </c>
      <c r="AD49" s="51"/>
      <c r="AE49" s="97">
        <f>(4+5)*2</f>
        <v>18</v>
      </c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BG49" s="19"/>
    </row>
    <row r="50" spans="1:59" x14ac:dyDescent="0.35">
      <c r="A50" s="1"/>
      <c r="B50" s="21"/>
      <c r="C50" s="1"/>
      <c r="D50" s="112" t="s">
        <v>78</v>
      </c>
      <c r="E50" s="198" t="s">
        <v>31</v>
      </c>
      <c r="F50" s="198"/>
      <c r="G50" s="171" t="s">
        <v>33</v>
      </c>
      <c r="H50" s="152"/>
      <c r="I50" s="64"/>
      <c r="J50" s="47"/>
      <c r="K50" s="25">
        <v>72</v>
      </c>
      <c r="L50" s="25"/>
      <c r="M50" s="25"/>
      <c r="N50" s="25">
        <v>72</v>
      </c>
      <c r="O50" s="47"/>
      <c r="P50" s="47"/>
      <c r="Q50" s="47"/>
      <c r="R50" s="25"/>
      <c r="S50" s="25">
        <v>72</v>
      </c>
      <c r="T50" s="25"/>
      <c r="U50" s="25"/>
      <c r="V50" s="25"/>
      <c r="W50" s="25"/>
      <c r="X50" s="25"/>
      <c r="Y50" s="25"/>
      <c r="Z50" s="25"/>
      <c r="AA50" s="25">
        <f>2*(72+5)</f>
        <v>154</v>
      </c>
      <c r="AB50" s="25"/>
      <c r="AC50" s="25"/>
      <c r="AD50" s="51"/>
      <c r="AE50" s="97">
        <f>(72+5)*2</f>
        <v>154</v>
      </c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BG50" s="19"/>
    </row>
    <row r="51" spans="1:59" x14ac:dyDescent="0.35">
      <c r="A51" s="1"/>
      <c r="B51" s="21"/>
      <c r="C51" s="1"/>
      <c r="D51" s="112" t="s">
        <v>78</v>
      </c>
      <c r="E51" s="150" t="s">
        <v>33</v>
      </c>
      <c r="F51" s="171"/>
      <c r="G51" s="171"/>
      <c r="H51" s="152"/>
      <c r="I51" s="64"/>
      <c r="J51" s="47"/>
      <c r="K51" s="47"/>
      <c r="L51" s="25"/>
      <c r="M51" s="25"/>
      <c r="N51" s="25"/>
      <c r="O51" s="25">
        <v>1</v>
      </c>
      <c r="P51" s="47"/>
      <c r="Q51" s="47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51"/>
      <c r="AE51" s="97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BG51" s="19"/>
    </row>
    <row r="52" spans="1:59" x14ac:dyDescent="0.35">
      <c r="A52" s="1"/>
      <c r="B52" s="21"/>
      <c r="C52" s="1"/>
      <c r="D52" s="112" t="s">
        <v>78</v>
      </c>
      <c r="E52" s="198" t="s">
        <v>33</v>
      </c>
      <c r="F52" s="198"/>
      <c r="G52" s="171" t="s">
        <v>74</v>
      </c>
      <c r="H52" s="152"/>
      <c r="I52" s="64">
        <v>22</v>
      </c>
      <c r="J52" s="47"/>
      <c r="K52" s="47"/>
      <c r="L52" s="25"/>
      <c r="M52" s="25">
        <v>14</v>
      </c>
      <c r="N52" s="25">
        <v>8</v>
      </c>
      <c r="O52" s="25"/>
      <c r="P52" s="47"/>
      <c r="Q52" s="47"/>
      <c r="R52" s="25"/>
      <c r="S52" s="25">
        <v>22</v>
      </c>
      <c r="T52" s="25"/>
      <c r="U52" s="25"/>
      <c r="V52" s="25"/>
      <c r="W52" s="25"/>
      <c r="X52" s="25"/>
      <c r="Y52" s="25"/>
      <c r="Z52" s="25"/>
      <c r="AA52" s="25">
        <f>2*(22+2)</f>
        <v>48</v>
      </c>
      <c r="AB52" s="25"/>
      <c r="AC52" s="25"/>
      <c r="AD52" s="51"/>
      <c r="AE52" s="97">
        <f>2*(22+2)</f>
        <v>48</v>
      </c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BG52" s="19"/>
    </row>
    <row r="53" spans="1:59" x14ac:dyDescent="0.35">
      <c r="A53" s="1"/>
      <c r="B53" s="21"/>
      <c r="C53" s="1"/>
      <c r="D53" s="112" t="s">
        <v>78</v>
      </c>
      <c r="E53" s="150" t="s">
        <v>74</v>
      </c>
      <c r="F53" s="171"/>
      <c r="G53" s="171"/>
      <c r="H53" s="152"/>
      <c r="I53" s="52"/>
      <c r="J53" s="47"/>
      <c r="K53" s="47"/>
      <c r="L53" s="25"/>
      <c r="M53" s="25"/>
      <c r="N53" s="25"/>
      <c r="O53" s="47"/>
      <c r="P53" s="47"/>
      <c r="Q53" s="47"/>
      <c r="R53" s="25">
        <v>1</v>
      </c>
      <c r="S53" s="25"/>
      <c r="T53" s="25"/>
      <c r="U53" s="25"/>
      <c r="V53" s="25">
        <v>2</v>
      </c>
      <c r="W53" s="25"/>
      <c r="X53" s="25">
        <v>2</v>
      </c>
      <c r="Y53" s="25"/>
      <c r="Z53" s="25">
        <v>2</v>
      </c>
      <c r="AA53" s="25">
        <f>2*(8+5)</f>
        <v>26</v>
      </c>
      <c r="AB53" s="25"/>
      <c r="AC53" s="25"/>
      <c r="AD53" s="51">
        <v>1</v>
      </c>
      <c r="AE53" s="97">
        <f>(4+5)*2</f>
        <v>18</v>
      </c>
      <c r="AF53" s="100"/>
      <c r="AG53" s="101"/>
      <c r="AH53" s="101"/>
      <c r="AI53" s="101"/>
      <c r="AJ53" s="100"/>
      <c r="AK53" s="101"/>
      <c r="AL53" s="101"/>
      <c r="AM53" s="100"/>
      <c r="AN53" s="100"/>
      <c r="AO53" s="100"/>
      <c r="AP53" s="100"/>
      <c r="AQ53" s="100"/>
      <c r="AR53" s="100"/>
      <c r="BG53" s="19"/>
    </row>
    <row r="54" spans="1:59" x14ac:dyDescent="0.35">
      <c r="A54" s="1"/>
      <c r="B54" s="21"/>
      <c r="C54" s="1"/>
      <c r="D54" s="36"/>
      <c r="E54" s="150"/>
      <c r="F54" s="171"/>
      <c r="G54" s="171"/>
      <c r="H54" s="152"/>
      <c r="I54" s="52"/>
      <c r="J54" s="47"/>
      <c r="K54" s="47"/>
      <c r="L54" s="25"/>
      <c r="M54" s="25"/>
      <c r="N54" s="25"/>
      <c r="O54" s="47"/>
      <c r="P54" s="47"/>
      <c r="Q54" s="47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51"/>
      <c r="AE54" s="97"/>
      <c r="AF54" s="100"/>
      <c r="AG54" s="101"/>
      <c r="AH54" s="101"/>
      <c r="AI54" s="101"/>
      <c r="AJ54" s="101"/>
      <c r="AK54" s="101"/>
      <c r="AL54" s="101"/>
      <c r="AM54" s="100"/>
      <c r="AN54" s="100"/>
      <c r="AO54" s="100"/>
      <c r="AP54" s="100"/>
      <c r="AQ54" s="100"/>
      <c r="AR54" s="100"/>
      <c r="BG54" s="19"/>
    </row>
    <row r="55" spans="1:59" x14ac:dyDescent="0.35">
      <c r="A55" s="1"/>
      <c r="B55" s="21"/>
      <c r="C55" s="1"/>
      <c r="D55" s="36"/>
      <c r="E55" s="150"/>
      <c r="F55" s="171"/>
      <c r="G55" s="171"/>
      <c r="H55" s="152"/>
      <c r="I55" s="52"/>
      <c r="J55" s="47"/>
      <c r="K55" s="47"/>
      <c r="L55" s="25"/>
      <c r="M55" s="25"/>
      <c r="N55" s="25"/>
      <c r="O55" s="47"/>
      <c r="P55" s="47"/>
      <c r="Q55" s="47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51"/>
      <c r="AE55" s="97"/>
      <c r="AF55" s="100"/>
      <c r="AG55" s="101"/>
      <c r="AH55" s="101"/>
      <c r="AI55" s="101"/>
      <c r="AJ55" s="101"/>
      <c r="AK55" s="101"/>
      <c r="AL55" s="101"/>
      <c r="AM55" s="100"/>
      <c r="AN55" s="100"/>
      <c r="AO55" s="100"/>
      <c r="AP55" s="100"/>
      <c r="AQ55" s="100"/>
      <c r="AR55" s="100"/>
      <c r="BG55" s="19"/>
    </row>
    <row r="56" spans="1:59" ht="15" customHeight="1" x14ac:dyDescent="0.35">
      <c r="A56" s="1"/>
      <c r="B56" s="21"/>
      <c r="C56" s="1"/>
      <c r="D56" s="36"/>
      <c r="E56" s="168"/>
      <c r="F56" s="169"/>
      <c r="G56" s="169"/>
      <c r="H56" s="170"/>
      <c r="I56" s="55"/>
      <c r="J56" s="48"/>
      <c r="K56" s="48"/>
      <c r="L56" s="56"/>
      <c r="M56" s="56"/>
      <c r="N56" s="56"/>
      <c r="O56" s="48"/>
      <c r="P56" s="48"/>
      <c r="Q56" s="48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51"/>
      <c r="AE56" s="97"/>
      <c r="AF56" s="100"/>
      <c r="AG56" s="88"/>
      <c r="AH56" s="88"/>
      <c r="AI56" s="88"/>
      <c r="AJ56" s="88"/>
      <c r="AK56" s="88"/>
      <c r="AL56" s="88"/>
      <c r="AM56" s="100"/>
      <c r="AN56" s="100"/>
      <c r="AO56" s="100"/>
      <c r="AP56" s="100"/>
      <c r="AQ56" s="100"/>
      <c r="AR56" s="100"/>
      <c r="BG56" s="19"/>
    </row>
    <row r="57" spans="1:59" ht="15" customHeight="1" x14ac:dyDescent="0.35">
      <c r="A57" s="1"/>
      <c r="B57" s="21"/>
      <c r="C57" s="1"/>
      <c r="D57" s="36"/>
      <c r="E57" s="168"/>
      <c r="F57" s="169"/>
      <c r="G57" s="169"/>
      <c r="H57" s="170"/>
      <c r="I57" s="55"/>
      <c r="J57" s="48"/>
      <c r="K57" s="48"/>
      <c r="L57" s="56"/>
      <c r="M57" s="56"/>
      <c r="N57" s="56"/>
      <c r="O57" s="48"/>
      <c r="P57" s="48"/>
      <c r="Q57" s="48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51"/>
      <c r="AE57" s="97"/>
      <c r="AF57" s="100"/>
      <c r="AG57" s="88"/>
      <c r="AH57" s="88"/>
      <c r="AI57" s="88"/>
      <c r="AJ57" s="88"/>
      <c r="AK57" s="88"/>
      <c r="AL57" s="88"/>
      <c r="AM57" s="100"/>
      <c r="AN57" s="100"/>
      <c r="AO57" s="100"/>
      <c r="AP57" s="100"/>
      <c r="AQ57" s="100"/>
      <c r="AR57" s="100"/>
      <c r="BG57" s="19"/>
    </row>
    <row r="58" spans="1:59" x14ac:dyDescent="0.35">
      <c r="A58" s="1"/>
      <c r="B58" s="21"/>
      <c r="C58" s="1"/>
      <c r="D58" s="36"/>
      <c r="E58" s="168"/>
      <c r="F58" s="169"/>
      <c r="G58" s="169"/>
      <c r="H58" s="170"/>
      <c r="I58" s="55"/>
      <c r="J58" s="48"/>
      <c r="K58" s="48"/>
      <c r="L58" s="56"/>
      <c r="M58" s="56"/>
      <c r="N58" s="56"/>
      <c r="O58" s="48"/>
      <c r="P58" s="48"/>
      <c r="Q58" s="48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51"/>
      <c r="AE58" s="97"/>
      <c r="AF58" s="100"/>
      <c r="AG58" s="88"/>
      <c r="AH58" s="88"/>
      <c r="AI58" s="88"/>
      <c r="AJ58" s="88"/>
      <c r="AK58" s="88"/>
      <c r="AL58" s="88"/>
      <c r="AM58" s="100"/>
      <c r="AN58" s="100"/>
      <c r="AO58" s="100"/>
      <c r="AP58" s="100"/>
      <c r="AQ58" s="100"/>
      <c r="AR58" s="100"/>
    </row>
    <row r="59" spans="1:59" x14ac:dyDescent="0.35">
      <c r="A59" s="1"/>
      <c r="B59" s="21"/>
      <c r="C59" s="1"/>
      <c r="D59" s="36"/>
      <c r="E59" s="168"/>
      <c r="F59" s="169"/>
      <c r="G59" s="169"/>
      <c r="H59" s="170"/>
      <c r="I59" s="55"/>
      <c r="J59" s="48"/>
      <c r="K59" s="48"/>
      <c r="L59" s="56"/>
      <c r="M59" s="56"/>
      <c r="N59" s="56"/>
      <c r="O59" s="48"/>
      <c r="P59" s="48"/>
      <c r="Q59" s="48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51"/>
      <c r="AE59" s="97"/>
      <c r="AF59" s="100"/>
      <c r="AG59" s="88"/>
      <c r="AH59" s="88"/>
      <c r="AI59" s="88"/>
      <c r="AJ59" s="88"/>
      <c r="AK59" s="88"/>
      <c r="AL59" s="88"/>
      <c r="AM59" s="100"/>
      <c r="AN59" s="100"/>
      <c r="AO59" s="100"/>
      <c r="AP59" s="100"/>
      <c r="AQ59" s="100"/>
      <c r="AR59" s="100"/>
    </row>
    <row r="60" spans="1:59" x14ac:dyDescent="0.35">
      <c r="A60" s="1"/>
      <c r="B60" s="21"/>
      <c r="C60" s="1"/>
      <c r="D60" s="36"/>
      <c r="E60" s="168"/>
      <c r="F60" s="169"/>
      <c r="G60" s="169"/>
      <c r="H60" s="170"/>
      <c r="I60" s="55"/>
      <c r="J60" s="48"/>
      <c r="K60" s="48"/>
      <c r="L60" s="56"/>
      <c r="M60" s="56"/>
      <c r="N60" s="56"/>
      <c r="O60" s="48"/>
      <c r="P60" s="48"/>
      <c r="Q60" s="48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51"/>
      <c r="AE60" s="97"/>
      <c r="AF60" s="100"/>
      <c r="AG60" s="88"/>
      <c r="AH60" s="88"/>
      <c r="AI60" s="88"/>
      <c r="AJ60" s="88"/>
      <c r="AK60" s="88"/>
      <c r="AL60" s="88"/>
      <c r="AM60" s="100"/>
      <c r="AN60" s="100"/>
      <c r="AO60" s="100"/>
      <c r="AP60" s="100"/>
      <c r="AQ60" s="100"/>
      <c r="AR60" s="100"/>
    </row>
    <row r="61" spans="1:59" x14ac:dyDescent="0.35">
      <c r="A61" s="1"/>
      <c r="B61" s="21"/>
      <c r="C61" s="1"/>
      <c r="D61" s="36"/>
      <c r="E61" s="168"/>
      <c r="F61" s="169"/>
      <c r="G61" s="169"/>
      <c r="H61" s="170"/>
      <c r="I61" s="55"/>
      <c r="J61" s="48"/>
      <c r="K61" s="48"/>
      <c r="L61" s="56"/>
      <c r="M61" s="56"/>
      <c r="N61" s="56"/>
      <c r="O61" s="48"/>
      <c r="P61" s="48"/>
      <c r="Q61" s="48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51"/>
      <c r="AE61" s="97"/>
      <c r="AF61" s="100"/>
      <c r="AG61" s="88"/>
      <c r="AH61" s="88"/>
      <c r="AI61" s="88"/>
      <c r="AJ61" s="88"/>
      <c r="AK61" s="88"/>
      <c r="AL61" s="88"/>
      <c r="AM61" s="100"/>
      <c r="AN61" s="100"/>
      <c r="AO61" s="100"/>
      <c r="AP61" s="100"/>
      <c r="AQ61" s="100"/>
      <c r="AR61" s="100"/>
    </row>
    <row r="62" spans="1:59" x14ac:dyDescent="0.35">
      <c r="A62" s="1"/>
      <c r="B62" s="21"/>
      <c r="C62" s="1"/>
      <c r="D62" s="36"/>
      <c r="E62" s="168"/>
      <c r="F62" s="169"/>
      <c r="G62" s="169"/>
      <c r="H62" s="170"/>
      <c r="I62" s="55"/>
      <c r="J62" s="48"/>
      <c r="K62" s="48"/>
      <c r="L62" s="56"/>
      <c r="M62" s="56"/>
      <c r="N62" s="56"/>
      <c r="O62" s="48"/>
      <c r="P62" s="48"/>
      <c r="Q62" s="48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51"/>
      <c r="AE62" s="97"/>
      <c r="AF62" s="100"/>
      <c r="AG62" s="88"/>
      <c r="AH62" s="88"/>
      <c r="AI62" s="88"/>
      <c r="AJ62" s="88"/>
      <c r="AK62" s="88"/>
      <c r="AL62" s="88"/>
      <c r="AM62" s="100"/>
      <c r="AN62" s="100"/>
      <c r="AO62" s="100"/>
      <c r="AP62" s="100"/>
      <c r="AQ62" s="100"/>
      <c r="AR62" s="100"/>
    </row>
    <row r="63" spans="1:59" x14ac:dyDescent="0.35">
      <c r="A63" s="1"/>
      <c r="B63" s="21"/>
      <c r="C63" s="1"/>
      <c r="D63" s="36"/>
      <c r="E63" s="168"/>
      <c r="F63" s="169"/>
      <c r="G63" s="169"/>
      <c r="H63" s="170"/>
      <c r="I63" s="55"/>
      <c r="J63" s="48"/>
      <c r="K63" s="48"/>
      <c r="L63" s="56"/>
      <c r="M63" s="56"/>
      <c r="N63" s="56"/>
      <c r="O63" s="48"/>
      <c r="P63" s="48"/>
      <c r="Q63" s="48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51"/>
      <c r="AE63" s="97"/>
      <c r="AF63" s="100"/>
      <c r="AG63" s="88"/>
      <c r="AH63" s="88"/>
      <c r="AI63" s="88"/>
      <c r="AJ63" s="88"/>
      <c r="AK63" s="88"/>
      <c r="AL63" s="88"/>
      <c r="AM63" s="100"/>
      <c r="AN63" s="100"/>
      <c r="AO63" s="100"/>
      <c r="AP63" s="100"/>
      <c r="AQ63" s="100"/>
      <c r="AR63" s="100"/>
    </row>
    <row r="64" spans="1:59" x14ac:dyDescent="0.35">
      <c r="A64" s="1"/>
      <c r="B64" s="21"/>
      <c r="C64" s="1"/>
      <c r="D64" s="36"/>
      <c r="E64" s="150"/>
      <c r="F64" s="171"/>
      <c r="G64" s="171"/>
      <c r="H64" s="152"/>
      <c r="I64" s="52"/>
      <c r="J64" s="47"/>
      <c r="K64" s="47"/>
      <c r="L64" s="25"/>
      <c r="M64" s="25"/>
      <c r="N64" s="25"/>
      <c r="O64" s="47"/>
      <c r="P64" s="47"/>
      <c r="Q64" s="47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51"/>
      <c r="AE64" s="97"/>
      <c r="AF64" s="100"/>
      <c r="AG64" s="101"/>
      <c r="AH64" s="101"/>
      <c r="AI64" s="101"/>
      <c r="AJ64" s="101"/>
      <c r="AK64" s="101"/>
      <c r="AL64" s="101"/>
      <c r="AM64" s="100"/>
      <c r="AN64" s="100"/>
      <c r="AO64" s="100"/>
      <c r="AP64" s="100"/>
      <c r="AQ64" s="100"/>
      <c r="AR64" s="100"/>
      <c r="BG64" s="19"/>
    </row>
    <row r="65" spans="1:59" x14ac:dyDescent="0.35">
      <c r="A65" s="1"/>
      <c r="B65" s="21"/>
      <c r="C65" s="1"/>
      <c r="D65" s="36"/>
      <c r="E65" s="150"/>
      <c r="F65" s="171"/>
      <c r="G65" s="171"/>
      <c r="H65" s="152"/>
      <c r="I65" s="52"/>
      <c r="J65" s="47"/>
      <c r="K65" s="47"/>
      <c r="L65" s="25"/>
      <c r="M65" s="25"/>
      <c r="N65" s="25"/>
      <c r="O65" s="47"/>
      <c r="P65" s="47"/>
      <c r="Q65" s="47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51"/>
      <c r="AE65" s="97"/>
      <c r="AF65" s="100"/>
      <c r="AG65" s="101"/>
      <c r="AH65" s="101"/>
      <c r="AI65" s="101"/>
      <c r="AJ65" s="101"/>
      <c r="AK65" s="101"/>
      <c r="AL65" s="101"/>
      <c r="AM65" s="100"/>
      <c r="AN65" s="100"/>
      <c r="AO65" s="100"/>
      <c r="AP65" s="100"/>
      <c r="AQ65" s="100"/>
      <c r="AR65" s="100"/>
      <c r="BG65" s="19"/>
    </row>
    <row r="66" spans="1:59" x14ac:dyDescent="0.35">
      <c r="A66" s="1"/>
      <c r="B66" s="21"/>
      <c r="C66" s="1"/>
      <c r="D66" s="36"/>
      <c r="E66" s="150"/>
      <c r="F66" s="171"/>
      <c r="G66" s="171"/>
      <c r="H66" s="152"/>
      <c r="I66" s="52"/>
      <c r="J66" s="47"/>
      <c r="K66" s="47"/>
      <c r="L66" s="25"/>
      <c r="M66" s="25"/>
      <c r="N66" s="25"/>
      <c r="O66" s="47"/>
      <c r="P66" s="47"/>
      <c r="Q66" s="47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51"/>
      <c r="AE66" s="97"/>
      <c r="AF66" s="100"/>
      <c r="AG66" s="101"/>
      <c r="AH66" s="101"/>
      <c r="AI66" s="101"/>
      <c r="AJ66" s="101"/>
      <c r="AK66" s="101"/>
      <c r="AL66" s="101"/>
      <c r="AM66" s="100"/>
      <c r="AN66" s="100"/>
      <c r="AO66" s="100"/>
      <c r="AP66" s="100"/>
      <c r="AQ66" s="100"/>
      <c r="AR66" s="100"/>
      <c r="BG66" s="19"/>
    </row>
    <row r="67" spans="1:59" x14ac:dyDescent="0.35">
      <c r="A67" s="1"/>
      <c r="B67" s="21"/>
      <c r="C67" s="1"/>
      <c r="D67" s="36"/>
      <c r="E67" s="150"/>
      <c r="F67" s="171"/>
      <c r="G67" s="171"/>
      <c r="H67" s="152"/>
      <c r="I67" s="52"/>
      <c r="J67" s="47"/>
      <c r="K67" s="47"/>
      <c r="L67" s="25"/>
      <c r="M67" s="25"/>
      <c r="N67" s="25"/>
      <c r="O67" s="47"/>
      <c r="P67" s="47"/>
      <c r="Q67" s="47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51"/>
      <c r="AE67" s="97"/>
      <c r="AF67" s="100"/>
      <c r="AG67" s="101"/>
      <c r="AH67" s="101"/>
      <c r="AI67" s="101"/>
      <c r="AJ67" s="101"/>
      <c r="AK67" s="101"/>
      <c r="AL67" s="101"/>
      <c r="AM67" s="100"/>
      <c r="AN67" s="100"/>
      <c r="AO67" s="100"/>
      <c r="AP67" s="100"/>
      <c r="AQ67" s="100"/>
      <c r="AR67" s="100"/>
      <c r="BG67" s="19"/>
    </row>
    <row r="68" spans="1:59" x14ac:dyDescent="0.35">
      <c r="A68" s="1"/>
      <c r="B68" s="21"/>
      <c r="C68" s="1"/>
      <c r="D68" s="36"/>
      <c r="E68" s="150"/>
      <c r="F68" s="171"/>
      <c r="G68" s="171"/>
      <c r="H68" s="152"/>
      <c r="I68" s="52"/>
      <c r="J68" s="47"/>
      <c r="K68" s="47"/>
      <c r="L68" s="25"/>
      <c r="M68" s="25"/>
      <c r="N68" s="25"/>
      <c r="O68" s="47"/>
      <c r="P68" s="47"/>
      <c r="Q68" s="47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51"/>
      <c r="AE68" s="97"/>
      <c r="AF68" s="100"/>
      <c r="AG68" s="101"/>
      <c r="AH68" s="101"/>
      <c r="AI68" s="101"/>
      <c r="AJ68" s="101"/>
      <c r="AK68" s="101"/>
      <c r="AL68" s="101"/>
      <c r="AM68" s="100"/>
      <c r="AN68" s="100"/>
      <c r="AO68" s="100"/>
      <c r="AP68" s="100"/>
      <c r="AQ68" s="100"/>
      <c r="AR68" s="100"/>
      <c r="BG68" s="19"/>
    </row>
    <row r="69" spans="1:59" x14ac:dyDescent="0.35">
      <c r="A69" s="1"/>
      <c r="B69" s="21"/>
      <c r="C69" s="1"/>
      <c r="D69" s="36"/>
      <c r="E69" s="150"/>
      <c r="F69" s="171"/>
      <c r="G69" s="171"/>
      <c r="H69" s="152"/>
      <c r="I69" s="52"/>
      <c r="J69" s="47"/>
      <c r="K69" s="47"/>
      <c r="L69" s="25"/>
      <c r="M69" s="25"/>
      <c r="N69" s="25"/>
      <c r="O69" s="47"/>
      <c r="P69" s="47"/>
      <c r="Q69" s="47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51"/>
      <c r="AE69" s="97"/>
      <c r="AF69" s="100"/>
      <c r="AG69" s="101"/>
      <c r="AH69" s="101"/>
      <c r="AI69" s="101"/>
      <c r="AJ69" s="101"/>
      <c r="AK69" s="101"/>
      <c r="AL69" s="101"/>
      <c r="AM69" s="100"/>
      <c r="AN69" s="100"/>
      <c r="AO69" s="100"/>
      <c r="AP69" s="100"/>
      <c r="AQ69" s="100"/>
      <c r="AR69" s="100"/>
      <c r="BG69" s="19"/>
    </row>
    <row r="70" spans="1:59" x14ac:dyDescent="0.35">
      <c r="A70" s="1"/>
      <c r="B70" s="21"/>
      <c r="C70" s="1"/>
      <c r="D70" s="36"/>
      <c r="E70" s="150"/>
      <c r="F70" s="171"/>
      <c r="G70" s="171"/>
      <c r="H70" s="152"/>
      <c r="I70" s="52"/>
      <c r="J70" s="47"/>
      <c r="K70" s="47"/>
      <c r="L70" s="25"/>
      <c r="M70" s="25"/>
      <c r="N70" s="25"/>
      <c r="O70" s="47"/>
      <c r="P70" s="47"/>
      <c r="Q70" s="47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51"/>
      <c r="AE70" s="97"/>
      <c r="AF70" s="100"/>
      <c r="AG70" s="101"/>
      <c r="AH70" s="101"/>
      <c r="AI70" s="101"/>
      <c r="AJ70" s="101"/>
      <c r="AK70" s="101"/>
      <c r="AL70" s="101"/>
      <c r="AM70" s="100"/>
      <c r="AN70" s="100"/>
      <c r="AO70" s="100"/>
      <c r="AP70" s="100"/>
      <c r="AQ70" s="100"/>
      <c r="AR70" s="100"/>
      <c r="BG70" s="19"/>
    </row>
    <row r="71" spans="1:59" x14ac:dyDescent="0.35">
      <c r="A71" s="1"/>
      <c r="B71" s="21"/>
      <c r="C71" s="1"/>
      <c r="D71" s="36"/>
      <c r="E71" s="150"/>
      <c r="F71" s="171"/>
      <c r="G71" s="171"/>
      <c r="H71" s="152"/>
      <c r="I71" s="52"/>
      <c r="J71" s="47"/>
      <c r="K71" s="47"/>
      <c r="L71" s="25"/>
      <c r="M71" s="25"/>
      <c r="N71" s="25"/>
      <c r="O71" s="47"/>
      <c r="P71" s="47"/>
      <c r="Q71" s="47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51"/>
      <c r="AE71" s="97"/>
      <c r="AF71" s="100"/>
      <c r="AG71" s="101"/>
      <c r="AH71" s="101"/>
      <c r="AI71" s="101"/>
      <c r="AJ71" s="101"/>
      <c r="AK71" s="101"/>
      <c r="AL71" s="101"/>
      <c r="AM71" s="100"/>
      <c r="AN71" s="100"/>
      <c r="AO71" s="100"/>
      <c r="AP71" s="100"/>
      <c r="AQ71" s="100"/>
      <c r="AR71" s="100"/>
      <c r="BG71" s="19"/>
    </row>
    <row r="72" spans="1:59" x14ac:dyDescent="0.35">
      <c r="A72" s="1"/>
      <c r="B72" s="21"/>
      <c r="C72" s="1"/>
      <c r="D72" s="37"/>
      <c r="E72" s="150"/>
      <c r="F72" s="171"/>
      <c r="G72" s="171"/>
      <c r="H72" s="152"/>
      <c r="I72" s="52"/>
      <c r="J72" s="47"/>
      <c r="K72" s="47"/>
      <c r="L72" s="25"/>
      <c r="M72" s="25"/>
      <c r="N72" s="25"/>
      <c r="O72" s="47"/>
      <c r="P72" s="47"/>
      <c r="Q72" s="47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51"/>
      <c r="AE72" s="97"/>
      <c r="AF72" s="100"/>
      <c r="AG72" s="101"/>
      <c r="AH72" s="101"/>
      <c r="AI72" s="101"/>
      <c r="AJ72" s="101"/>
      <c r="AK72" s="101"/>
      <c r="AL72" s="101"/>
      <c r="AM72" s="100"/>
      <c r="AN72" s="100"/>
      <c r="AO72" s="100"/>
      <c r="AP72" s="100"/>
      <c r="AQ72" s="100"/>
      <c r="AR72" s="100"/>
      <c r="BG72" s="19"/>
    </row>
    <row r="73" spans="1:59" x14ac:dyDescent="0.35">
      <c r="A73" s="1"/>
      <c r="B73" s="21"/>
      <c r="C73" s="1"/>
      <c r="D73" s="37"/>
      <c r="E73" s="150"/>
      <c r="F73" s="171"/>
      <c r="G73" s="171"/>
      <c r="H73" s="152"/>
      <c r="I73" s="52"/>
      <c r="J73" s="47"/>
      <c r="K73" s="47"/>
      <c r="L73" s="25"/>
      <c r="M73" s="25"/>
      <c r="N73" s="25"/>
      <c r="O73" s="47"/>
      <c r="P73" s="47"/>
      <c r="Q73" s="47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51"/>
      <c r="AE73" s="97"/>
      <c r="AF73" s="100"/>
      <c r="AG73" s="101"/>
      <c r="AH73" s="101"/>
      <c r="AI73" s="101"/>
      <c r="AJ73" s="101"/>
      <c r="AK73" s="101"/>
      <c r="AL73" s="101"/>
      <c r="AM73" s="100"/>
      <c r="AN73" s="100"/>
      <c r="AO73" s="100"/>
      <c r="AP73" s="100"/>
      <c r="AQ73" s="100"/>
      <c r="AR73" s="100"/>
      <c r="BG73" s="19"/>
    </row>
    <row r="74" spans="1:59" x14ac:dyDescent="0.35">
      <c r="A74" s="1"/>
      <c r="B74" s="21"/>
      <c r="C74" s="1"/>
      <c r="D74" s="37"/>
      <c r="E74" s="150"/>
      <c r="F74" s="171"/>
      <c r="G74" s="171"/>
      <c r="H74" s="152"/>
      <c r="I74" s="52"/>
      <c r="J74" s="47"/>
      <c r="K74" s="47"/>
      <c r="L74" s="25"/>
      <c r="M74" s="25"/>
      <c r="N74" s="25"/>
      <c r="O74" s="47"/>
      <c r="P74" s="47"/>
      <c r="Q74" s="47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51"/>
      <c r="AE74" s="97"/>
      <c r="AF74" s="100"/>
      <c r="AG74" s="101"/>
      <c r="AH74" s="101"/>
      <c r="AI74" s="101"/>
      <c r="AJ74" s="101"/>
      <c r="AK74" s="101"/>
      <c r="AL74" s="101"/>
      <c r="AM74" s="100"/>
      <c r="AN74" s="100"/>
      <c r="AO74" s="100"/>
      <c r="AP74" s="100"/>
      <c r="AQ74" s="100"/>
      <c r="AR74" s="100"/>
      <c r="BG74" s="19"/>
    </row>
    <row r="75" spans="1:59" x14ac:dyDescent="0.35">
      <c r="A75" s="1"/>
      <c r="B75" s="21"/>
      <c r="C75" s="1"/>
      <c r="D75" s="37"/>
      <c r="E75" s="150"/>
      <c r="F75" s="171"/>
      <c r="G75" s="171"/>
      <c r="H75" s="152"/>
      <c r="I75" s="52"/>
      <c r="J75" s="47"/>
      <c r="K75" s="47"/>
      <c r="L75" s="25"/>
      <c r="M75" s="25"/>
      <c r="N75" s="25"/>
      <c r="O75" s="47"/>
      <c r="P75" s="47"/>
      <c r="Q75" s="47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51"/>
      <c r="AE75" s="97"/>
      <c r="AF75" s="100"/>
      <c r="AG75" s="101"/>
      <c r="AH75" s="101"/>
      <c r="AI75" s="101"/>
      <c r="AJ75" s="101"/>
      <c r="AK75" s="101"/>
      <c r="AL75" s="101"/>
      <c r="AM75" s="100"/>
      <c r="AN75" s="100"/>
      <c r="AO75" s="100"/>
      <c r="AP75" s="100"/>
      <c r="AQ75" s="100"/>
      <c r="AR75" s="100"/>
      <c r="BG75" s="19"/>
    </row>
    <row r="76" spans="1:59" x14ac:dyDescent="0.35">
      <c r="A76" s="1"/>
      <c r="B76" s="21"/>
      <c r="C76" s="1"/>
      <c r="D76" s="37"/>
      <c r="E76" s="150"/>
      <c r="F76" s="171"/>
      <c r="G76" s="171"/>
      <c r="H76" s="152"/>
      <c r="I76" s="52"/>
      <c r="J76" s="47"/>
      <c r="K76" s="47"/>
      <c r="L76" s="25"/>
      <c r="M76" s="25"/>
      <c r="N76" s="25"/>
      <c r="O76" s="47"/>
      <c r="P76" s="47"/>
      <c r="Q76" s="47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51"/>
      <c r="AE76" s="97"/>
      <c r="AF76" s="100"/>
      <c r="AG76" s="101"/>
      <c r="AH76" s="101"/>
      <c r="AI76" s="101"/>
      <c r="AJ76" s="101"/>
      <c r="AK76" s="101"/>
      <c r="AL76" s="101"/>
      <c r="AM76" s="100"/>
      <c r="AN76" s="100"/>
      <c r="AO76" s="100"/>
      <c r="AP76" s="100"/>
      <c r="AQ76" s="100"/>
      <c r="AR76" s="100"/>
      <c r="BG76" s="19"/>
    </row>
    <row r="77" spans="1:59" x14ac:dyDescent="0.35">
      <c r="A77" s="1"/>
      <c r="B77" s="21"/>
      <c r="C77" s="1"/>
      <c r="D77" s="37"/>
      <c r="E77" s="150"/>
      <c r="F77" s="171"/>
      <c r="G77" s="171"/>
      <c r="H77" s="152"/>
      <c r="I77" s="52"/>
      <c r="J77" s="47"/>
      <c r="K77" s="47"/>
      <c r="L77" s="25"/>
      <c r="M77" s="25"/>
      <c r="N77" s="25"/>
      <c r="O77" s="47"/>
      <c r="P77" s="47"/>
      <c r="Q77" s="47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51"/>
      <c r="AE77" s="97"/>
      <c r="AF77" s="100"/>
      <c r="AG77" s="101"/>
      <c r="AH77" s="101"/>
      <c r="AI77" s="101"/>
      <c r="AJ77" s="101"/>
      <c r="AK77" s="101"/>
      <c r="AL77" s="101"/>
      <c r="AM77" s="100"/>
      <c r="AN77" s="100"/>
      <c r="AO77" s="100"/>
      <c r="AP77" s="100"/>
      <c r="AQ77" s="100"/>
      <c r="AR77" s="100"/>
      <c r="BG77" s="19"/>
    </row>
    <row r="78" spans="1:59" ht="18.75" customHeight="1" x14ac:dyDescent="0.35">
      <c r="A78" s="1"/>
      <c r="B78" s="12"/>
      <c r="C78" s="1"/>
      <c r="D78" s="189" t="s">
        <v>38</v>
      </c>
      <c r="E78" s="190"/>
      <c r="F78" s="190"/>
      <c r="G78" s="190"/>
      <c r="H78" s="191"/>
      <c r="I78" s="130">
        <f>SUM(I24:I77)</f>
        <v>87</v>
      </c>
      <c r="J78" s="130">
        <f t="shared" ref="J78:AE78" si="22">SUM(J24:J77)</f>
        <v>68</v>
      </c>
      <c r="K78" s="130">
        <f t="shared" si="22"/>
        <v>121</v>
      </c>
      <c r="L78" s="130">
        <f t="shared" si="22"/>
        <v>133</v>
      </c>
      <c r="M78" s="130">
        <f t="shared" si="22"/>
        <v>166</v>
      </c>
      <c r="N78" s="130">
        <f>SUM(N24:N77)</f>
        <v>96</v>
      </c>
      <c r="O78" s="130">
        <f t="shared" si="22"/>
        <v>5</v>
      </c>
      <c r="P78" s="130">
        <f t="shared" si="22"/>
        <v>1</v>
      </c>
      <c r="Q78" s="130">
        <f t="shared" si="22"/>
        <v>3</v>
      </c>
      <c r="R78" s="130">
        <f t="shared" si="22"/>
        <v>8</v>
      </c>
      <c r="S78" s="130">
        <f t="shared" si="22"/>
        <v>262</v>
      </c>
      <c r="T78" s="130">
        <f t="shared" si="22"/>
        <v>6</v>
      </c>
      <c r="U78" s="130">
        <f t="shared" si="22"/>
        <v>4</v>
      </c>
      <c r="V78" s="130">
        <f t="shared" si="22"/>
        <v>8</v>
      </c>
      <c r="W78" s="130">
        <f t="shared" si="22"/>
        <v>6</v>
      </c>
      <c r="X78" s="130">
        <f t="shared" si="22"/>
        <v>2</v>
      </c>
      <c r="Y78" s="130">
        <f t="shared" si="22"/>
        <v>10</v>
      </c>
      <c r="Z78" s="130">
        <f t="shared" si="22"/>
        <v>8</v>
      </c>
      <c r="AA78" s="130">
        <f t="shared" si="22"/>
        <v>1313</v>
      </c>
      <c r="AB78" s="130">
        <f t="shared" si="22"/>
        <v>1239</v>
      </c>
      <c r="AC78" s="130">
        <f t="shared" si="22"/>
        <v>3</v>
      </c>
      <c r="AD78" s="130">
        <f t="shared" si="22"/>
        <v>3</v>
      </c>
      <c r="AE78" s="133">
        <f t="shared" si="22"/>
        <v>1281</v>
      </c>
      <c r="AF78" s="102"/>
      <c r="AG78" s="141"/>
      <c r="AH78" s="141"/>
      <c r="AI78" s="141"/>
      <c r="AJ78" s="102"/>
      <c r="AK78" s="141"/>
      <c r="AL78" s="141"/>
      <c r="AM78" s="141"/>
      <c r="AN78" s="141"/>
      <c r="AO78" s="141"/>
      <c r="AP78" s="141"/>
      <c r="AQ78" s="141"/>
      <c r="AR78" s="141"/>
    </row>
    <row r="79" spans="1:59" ht="15" customHeight="1" thickBot="1" x14ac:dyDescent="0.4">
      <c r="A79" s="1"/>
      <c r="B79" s="1" t="s">
        <v>19</v>
      </c>
      <c r="C79" s="1"/>
      <c r="D79" s="192"/>
      <c r="E79" s="193"/>
      <c r="F79" s="193"/>
      <c r="G79" s="193"/>
      <c r="H79" s="194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4"/>
      <c r="AF79" s="102"/>
      <c r="AG79" s="141"/>
      <c r="AH79" s="141"/>
      <c r="AI79" s="141"/>
      <c r="AJ79" s="102"/>
      <c r="AK79" s="141"/>
      <c r="AL79" s="141"/>
      <c r="AM79" s="141"/>
      <c r="AN79" s="141"/>
      <c r="AO79" s="141"/>
      <c r="AP79" s="141"/>
      <c r="AQ79" s="141"/>
      <c r="AR79" s="141"/>
    </row>
    <row r="80" spans="1:59" ht="15" thickBot="1" x14ac:dyDescent="0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</row>
    <row r="81" spans="1:32" ht="15" thickBot="1" x14ac:dyDescent="0.4">
      <c r="A81" s="1"/>
      <c r="B81" s="6" t="s">
        <v>0</v>
      </c>
      <c r="C81" s="1"/>
      <c r="D81" s="18">
        <f>D7+1</f>
        <v>1</v>
      </c>
      <c r="E81" s="18"/>
      <c r="F81" s="18"/>
      <c r="G81" s="18"/>
      <c r="H81" s="18"/>
      <c r="I81" s="60"/>
      <c r="J81" s="60"/>
      <c r="K81" s="60"/>
      <c r="L81" s="76"/>
      <c r="M81" s="76"/>
      <c r="N81" s="76"/>
      <c r="O81" s="60"/>
      <c r="P81" s="60"/>
      <c r="Q81" s="60"/>
      <c r="Y81" s="71"/>
      <c r="Z81" s="71"/>
      <c r="AA81" s="71"/>
      <c r="AB81" s="71"/>
      <c r="AC81" s="71"/>
      <c r="AD81" s="71"/>
      <c r="AE81" s="71"/>
      <c r="AF81" s="71"/>
    </row>
    <row r="82" spans="1:32" ht="15" thickBot="1" x14ac:dyDescent="0.4">
      <c r="A82" s="1"/>
      <c r="B82" s="7"/>
      <c r="C82" s="1"/>
      <c r="D82" s="195" t="s">
        <v>1</v>
      </c>
      <c r="E82" s="195"/>
      <c r="F82" s="195"/>
      <c r="G82" s="195"/>
      <c r="H82" s="195"/>
      <c r="I82" s="1"/>
      <c r="J82" s="1"/>
      <c r="K82" s="1"/>
      <c r="L82" s="1"/>
      <c r="M82" s="1"/>
      <c r="N82" s="1"/>
      <c r="O82" s="1"/>
      <c r="P82" s="1"/>
      <c r="Q82" s="1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</row>
    <row r="83" spans="1:32" ht="15" thickBot="1" x14ac:dyDescent="0.4">
      <c r="A83" s="1"/>
      <c r="B83" s="1"/>
      <c r="C83" s="1"/>
      <c r="D83" s="188" t="s">
        <v>2</v>
      </c>
      <c r="E83" s="188"/>
      <c r="F83" s="188"/>
      <c r="G83" s="188"/>
      <c r="H83" s="188"/>
      <c r="I83" s="65"/>
      <c r="J83" s="65"/>
      <c r="K83" s="65"/>
      <c r="L83" s="65"/>
      <c r="M83" s="65"/>
      <c r="N83" s="65"/>
      <c r="O83" s="65"/>
      <c r="P83" s="65"/>
      <c r="Q83" s="65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89"/>
    </row>
    <row r="84" spans="1:32" ht="17.5" x14ac:dyDescent="0.35">
      <c r="A84" s="1"/>
      <c r="B84" s="173" t="s">
        <v>3</v>
      </c>
      <c r="C84" s="1"/>
      <c r="D84" s="176" t="s">
        <v>15</v>
      </c>
      <c r="E84" s="179" t="s">
        <v>17</v>
      </c>
      <c r="F84" s="180"/>
      <c r="G84" s="180"/>
      <c r="H84" s="181"/>
      <c r="I84" s="41"/>
      <c r="J84" s="41"/>
      <c r="K84" s="41"/>
      <c r="L84" s="41"/>
      <c r="M84" s="41"/>
      <c r="N84" s="41"/>
      <c r="O84" s="41"/>
      <c r="P84" s="41"/>
      <c r="Q84" s="41"/>
      <c r="R84" s="27" t="str">
        <f>IF(OR(TRIM(R82)=0,TRIM(R82)=""),"",IF(IFERROR(TRIM(INDEX(QryItemNamed,MATCH(TRIM(R82),ITEM,0),2)),"")="Y","SPECIAL",LEFT(IFERROR(TRIM(INDEX(ITEM,MATCH(TRIM(R82),ITEM,0))),""),3)))</f>
        <v/>
      </c>
      <c r="S84" s="27"/>
      <c r="T84" s="27"/>
      <c r="U84" s="27"/>
      <c r="V84" s="27"/>
      <c r="W84" s="27"/>
      <c r="X84" s="27"/>
      <c r="Y84" s="27" t="str">
        <f>IF(OR(TRIM(Y82)=0,TRIM(Y82)=""),"",IF(IFERROR(TRIM(INDEX(QryItemNamed,MATCH(TRIM(Y82),ITEM,0),2)),"")="Y","SPECIAL",LEFT(IFERROR(TRIM(INDEX(ITEM,MATCH(TRIM(Y82),ITEM,0))),""),3)))</f>
        <v/>
      </c>
      <c r="Z84" s="27"/>
      <c r="AA84" s="27"/>
      <c r="AB84" s="27"/>
      <c r="AC84" s="27"/>
      <c r="AD84" s="27"/>
      <c r="AE84" s="27"/>
      <c r="AF84" s="90"/>
    </row>
    <row r="85" spans="1:32" ht="17.5" x14ac:dyDescent="0.35">
      <c r="A85" s="1"/>
      <c r="B85" s="174"/>
      <c r="C85" s="1"/>
      <c r="D85" s="177"/>
      <c r="E85" s="182"/>
      <c r="F85" s="183"/>
      <c r="G85" s="183"/>
      <c r="H85" s="184"/>
      <c r="I85" s="46"/>
      <c r="J85" s="46"/>
      <c r="K85" s="46"/>
      <c r="L85" s="46"/>
      <c r="M85" s="46"/>
      <c r="N85" s="46"/>
      <c r="O85" s="46"/>
      <c r="P85" s="46"/>
      <c r="Q85" s="46"/>
      <c r="R85" s="172" t="str">
        <f>IF(OR(TRIM(R82)=0,TRIM(R82)=""),IF(R83="","",R83),IF(IFERROR(TRIM(INDEX(QryItemNamed,MATCH(TRIM(R82),ITEM,0),2)),"")="Y",TRIM(RIGHT(IFERROR(TRIM(INDEX(QryItemNamed,MATCH(TRIM(R82),ITEM,0),4)),"123456789012"),LEN(IFERROR(TRIM(INDEX(QryItemNamed,MATCH(TRIM(R82),ITEM,0),4)),"123456789012"))-9))&amp;R83,IFERROR(TRIM(INDEX(QryItemNamed,MATCH(TRIM(R82),ITEM,0),4))&amp;R83,"ITEM CODE DOES NOT EXIST IN ITEM MASTER")))</f>
        <v/>
      </c>
      <c r="S85" s="33"/>
      <c r="T85" s="33"/>
      <c r="U85" s="33"/>
      <c r="V85" s="33"/>
      <c r="W85" s="33"/>
      <c r="X85" s="33"/>
      <c r="Y85" s="172" t="str">
        <f>IF(OR(TRIM(Y82)=0,TRIM(Y82)=""),IF(Y83="","",Y83),IF(IFERROR(TRIM(INDEX(QryItemNamed,MATCH(TRIM(Y82),ITEM,0),2)),"")="Y",TRIM(RIGHT(IFERROR(TRIM(INDEX(QryItemNamed,MATCH(TRIM(Y82),ITEM,0),4)),"123456789012"),LEN(IFERROR(TRIM(INDEX(QryItemNamed,MATCH(TRIM(Y82),ITEM,0),4)),"123456789012"))-9))&amp;Y83,IFERROR(TRIM(INDEX(QryItemNamed,MATCH(TRIM(Y82),ITEM,0),4))&amp;Y83,"ITEM CODE DOES NOT EXIST IN ITEM MASTER")))</f>
        <v/>
      </c>
      <c r="Z85" s="28"/>
      <c r="AA85" s="33"/>
      <c r="AB85" s="33"/>
      <c r="AC85" s="33"/>
      <c r="AD85" s="33"/>
      <c r="AE85" s="33"/>
      <c r="AF85" s="91"/>
    </row>
    <row r="86" spans="1:32" ht="17.5" x14ac:dyDescent="0.35">
      <c r="A86" s="1"/>
      <c r="B86" s="174"/>
      <c r="C86" s="1"/>
      <c r="D86" s="177"/>
      <c r="E86" s="182"/>
      <c r="F86" s="183"/>
      <c r="G86" s="183"/>
      <c r="H86" s="184"/>
      <c r="I86" s="46"/>
      <c r="J86" s="46"/>
      <c r="K86" s="46"/>
      <c r="L86" s="46"/>
      <c r="M86" s="46"/>
      <c r="N86" s="46"/>
      <c r="O86" s="46"/>
      <c r="P86" s="46"/>
      <c r="Q86" s="46"/>
      <c r="R86" s="172"/>
      <c r="S86" s="33"/>
      <c r="T86" s="33"/>
      <c r="U86" s="33"/>
      <c r="V86" s="33"/>
      <c r="W86" s="33"/>
      <c r="X86" s="33"/>
      <c r="Y86" s="172"/>
      <c r="Z86" s="28"/>
      <c r="AA86" s="33"/>
      <c r="AB86" s="33"/>
      <c r="AC86" s="33"/>
      <c r="AD86" s="33"/>
      <c r="AE86" s="33"/>
      <c r="AF86" s="91"/>
    </row>
    <row r="87" spans="1:32" ht="17.5" x14ac:dyDescent="0.35">
      <c r="A87" s="1"/>
      <c r="B87" s="174"/>
      <c r="C87" s="1"/>
      <c r="D87" s="177"/>
      <c r="E87" s="182"/>
      <c r="F87" s="183"/>
      <c r="G87" s="183"/>
      <c r="H87" s="184"/>
      <c r="I87" s="46"/>
      <c r="J87" s="46"/>
      <c r="K87" s="46"/>
      <c r="L87" s="46"/>
      <c r="M87" s="46"/>
      <c r="N87" s="46"/>
      <c r="O87" s="46"/>
      <c r="P87" s="46"/>
      <c r="Q87" s="46"/>
      <c r="R87" s="172"/>
      <c r="S87" s="33"/>
      <c r="T87" s="33"/>
      <c r="U87" s="33"/>
      <c r="V87" s="33"/>
      <c r="W87" s="33"/>
      <c r="X87" s="33"/>
      <c r="Y87" s="172"/>
      <c r="Z87" s="28"/>
      <c r="AA87" s="33"/>
      <c r="AB87" s="33"/>
      <c r="AC87" s="33"/>
      <c r="AD87" s="33"/>
      <c r="AE87" s="33"/>
      <c r="AF87" s="91"/>
    </row>
    <row r="88" spans="1:32" ht="17.5" x14ac:dyDescent="0.35">
      <c r="A88" s="1"/>
      <c r="B88" s="174"/>
      <c r="C88" s="1"/>
      <c r="D88" s="177"/>
      <c r="E88" s="182"/>
      <c r="F88" s="183"/>
      <c r="G88" s="183"/>
      <c r="H88" s="184"/>
      <c r="I88" s="46"/>
      <c r="J88" s="46"/>
      <c r="K88" s="46"/>
      <c r="L88" s="46"/>
      <c r="M88" s="46"/>
      <c r="N88" s="46"/>
      <c r="O88" s="46"/>
      <c r="P88" s="46"/>
      <c r="Q88" s="46"/>
      <c r="R88" s="172"/>
      <c r="S88" s="33"/>
      <c r="T88" s="33"/>
      <c r="U88" s="33"/>
      <c r="V88" s="33"/>
      <c r="W88" s="33"/>
      <c r="X88" s="33"/>
      <c r="Y88" s="172"/>
      <c r="Z88" s="28"/>
      <c r="AA88" s="33"/>
      <c r="AB88" s="33"/>
      <c r="AC88" s="33"/>
      <c r="AD88" s="33"/>
      <c r="AE88" s="33"/>
      <c r="AF88" s="91"/>
    </row>
    <row r="89" spans="1:32" ht="17.5" x14ac:dyDescent="0.35">
      <c r="A89" s="1"/>
      <c r="B89" s="174"/>
      <c r="C89" s="1"/>
      <c r="D89" s="177"/>
      <c r="E89" s="182"/>
      <c r="F89" s="183"/>
      <c r="G89" s="183"/>
      <c r="H89" s="184"/>
      <c r="I89" s="46"/>
      <c r="J89" s="46"/>
      <c r="K89" s="46"/>
      <c r="L89" s="46"/>
      <c r="M89" s="46"/>
      <c r="N89" s="46"/>
      <c r="O89" s="46"/>
      <c r="P89" s="46"/>
      <c r="Q89" s="46"/>
      <c r="R89" s="172"/>
      <c r="S89" s="33"/>
      <c r="T89" s="33"/>
      <c r="U89" s="33"/>
      <c r="V89" s="33"/>
      <c r="W89" s="33"/>
      <c r="X89" s="33"/>
      <c r="Y89" s="172"/>
      <c r="Z89" s="28"/>
      <c r="AA89" s="33"/>
      <c r="AB89" s="33"/>
      <c r="AC89" s="33"/>
      <c r="AD89" s="33"/>
      <c r="AE89" s="33"/>
      <c r="AF89" s="91"/>
    </row>
    <row r="90" spans="1:32" ht="17.5" x14ac:dyDescent="0.35">
      <c r="A90" s="1"/>
      <c r="B90" s="174"/>
      <c r="C90" s="1"/>
      <c r="D90" s="177"/>
      <c r="E90" s="182"/>
      <c r="F90" s="183"/>
      <c r="G90" s="183"/>
      <c r="H90" s="184"/>
      <c r="I90" s="46"/>
      <c r="J90" s="46"/>
      <c r="K90" s="46"/>
      <c r="L90" s="46"/>
      <c r="M90" s="46"/>
      <c r="N90" s="46"/>
      <c r="O90" s="46"/>
      <c r="P90" s="46"/>
      <c r="Q90" s="46"/>
      <c r="R90" s="172"/>
      <c r="S90" s="33"/>
      <c r="T90" s="33"/>
      <c r="U90" s="33"/>
      <c r="V90" s="33"/>
      <c r="W90" s="33"/>
      <c r="X90" s="33"/>
      <c r="Y90" s="172"/>
      <c r="Z90" s="28"/>
      <c r="AA90" s="33"/>
      <c r="AB90" s="33"/>
      <c r="AC90" s="33"/>
      <c r="AD90" s="33"/>
      <c r="AE90" s="33"/>
      <c r="AF90" s="91"/>
    </row>
    <row r="91" spans="1:32" ht="17.5" x14ac:dyDescent="0.35">
      <c r="A91" s="1"/>
      <c r="B91" s="174"/>
      <c r="C91" s="1"/>
      <c r="D91" s="177"/>
      <c r="E91" s="182"/>
      <c r="F91" s="183"/>
      <c r="G91" s="183"/>
      <c r="H91" s="184"/>
      <c r="I91" s="46"/>
      <c r="J91" s="46"/>
      <c r="K91" s="46"/>
      <c r="L91" s="46"/>
      <c r="M91" s="46"/>
      <c r="N91" s="46"/>
      <c r="O91" s="46"/>
      <c r="P91" s="46"/>
      <c r="Q91" s="46"/>
      <c r="R91" s="172"/>
      <c r="S91" s="33"/>
      <c r="T91" s="33"/>
      <c r="U91" s="33"/>
      <c r="V91" s="33"/>
      <c r="W91" s="33"/>
      <c r="X91" s="33"/>
      <c r="Y91" s="172"/>
      <c r="Z91" s="28"/>
      <c r="AA91" s="33"/>
      <c r="AB91" s="33"/>
      <c r="AC91" s="33"/>
      <c r="AD91" s="33"/>
      <c r="AE91" s="33"/>
      <c r="AF91" s="91"/>
    </row>
    <row r="92" spans="1:32" ht="17.5" x14ac:dyDescent="0.35">
      <c r="A92" s="1"/>
      <c r="B92" s="174"/>
      <c r="C92" s="1"/>
      <c r="D92" s="177"/>
      <c r="E92" s="182"/>
      <c r="F92" s="183"/>
      <c r="G92" s="183"/>
      <c r="H92" s="184"/>
      <c r="I92" s="46"/>
      <c r="J92" s="46"/>
      <c r="K92" s="46"/>
      <c r="L92" s="46"/>
      <c r="M92" s="46"/>
      <c r="N92" s="46"/>
      <c r="O92" s="46"/>
      <c r="P92" s="46"/>
      <c r="Q92" s="46"/>
      <c r="R92" s="172"/>
      <c r="S92" s="33"/>
      <c r="T92" s="33"/>
      <c r="U92" s="33"/>
      <c r="V92" s="33"/>
      <c r="W92" s="33"/>
      <c r="X92" s="33"/>
      <c r="Y92" s="172"/>
      <c r="Z92" s="28"/>
      <c r="AA92" s="33"/>
      <c r="AB92" s="33"/>
      <c r="AC92" s="33"/>
      <c r="AD92" s="33"/>
      <c r="AE92" s="33"/>
      <c r="AF92" s="91"/>
    </row>
    <row r="93" spans="1:32" ht="17.5" x14ac:dyDescent="0.35">
      <c r="A93" s="1"/>
      <c r="B93" s="174"/>
      <c r="C93" s="1"/>
      <c r="D93" s="177"/>
      <c r="E93" s="182"/>
      <c r="F93" s="183"/>
      <c r="G93" s="183"/>
      <c r="H93" s="184"/>
      <c r="I93" s="46"/>
      <c r="J93" s="46"/>
      <c r="K93" s="46"/>
      <c r="L93" s="46"/>
      <c r="M93" s="46"/>
      <c r="N93" s="46"/>
      <c r="O93" s="46"/>
      <c r="P93" s="46"/>
      <c r="Q93" s="46"/>
      <c r="R93" s="172"/>
      <c r="S93" s="33"/>
      <c r="T93" s="33"/>
      <c r="U93" s="33"/>
      <c r="V93" s="33"/>
      <c r="W93" s="33"/>
      <c r="X93" s="33"/>
      <c r="Y93" s="172"/>
      <c r="Z93" s="28"/>
      <c r="AA93" s="33"/>
      <c r="AB93" s="33"/>
      <c r="AC93" s="33"/>
      <c r="AD93" s="33"/>
      <c r="AE93" s="33"/>
      <c r="AF93" s="91"/>
    </row>
    <row r="94" spans="1:32" ht="17.5" x14ac:dyDescent="0.35">
      <c r="A94" s="1"/>
      <c r="B94" s="174"/>
      <c r="C94" s="1"/>
      <c r="D94" s="177"/>
      <c r="E94" s="182"/>
      <c r="F94" s="183"/>
      <c r="G94" s="183"/>
      <c r="H94" s="184"/>
      <c r="I94" s="46"/>
      <c r="J94" s="46"/>
      <c r="K94" s="46"/>
      <c r="L94" s="46"/>
      <c r="M94" s="46"/>
      <c r="N94" s="46"/>
      <c r="O94" s="46"/>
      <c r="P94" s="46"/>
      <c r="Q94" s="46"/>
      <c r="R94" s="172"/>
      <c r="S94" s="33"/>
      <c r="T94" s="33"/>
      <c r="U94" s="33"/>
      <c r="V94" s="33"/>
      <c r="W94" s="33"/>
      <c r="X94" s="33"/>
      <c r="Y94" s="172"/>
      <c r="Z94" s="28"/>
      <c r="AA94" s="33"/>
      <c r="AB94" s="33"/>
      <c r="AC94" s="33"/>
      <c r="AD94" s="33"/>
      <c r="AE94" s="33"/>
      <c r="AF94" s="91"/>
    </row>
    <row r="95" spans="1:32" ht="17.5" x14ac:dyDescent="0.35">
      <c r="A95" s="1"/>
      <c r="B95" s="174"/>
      <c r="C95" s="1"/>
      <c r="D95" s="177"/>
      <c r="E95" s="182"/>
      <c r="F95" s="183"/>
      <c r="G95" s="183"/>
      <c r="H95" s="184"/>
      <c r="I95" s="46"/>
      <c r="J95" s="46"/>
      <c r="K95" s="46"/>
      <c r="L95" s="46"/>
      <c r="M95" s="46"/>
      <c r="N95" s="46"/>
      <c r="O95" s="46"/>
      <c r="P95" s="46"/>
      <c r="Q95" s="46"/>
      <c r="R95" s="172"/>
      <c r="S95" s="33"/>
      <c r="T95" s="33"/>
      <c r="U95" s="33"/>
      <c r="V95" s="33"/>
      <c r="W95" s="33"/>
      <c r="X95" s="33"/>
      <c r="Y95" s="172"/>
      <c r="Z95" s="28"/>
      <c r="AA95" s="33"/>
      <c r="AB95" s="33"/>
      <c r="AC95" s="33"/>
      <c r="AD95" s="33"/>
      <c r="AE95" s="33"/>
      <c r="AF95" s="91"/>
    </row>
    <row r="96" spans="1:32" ht="17.5" x14ac:dyDescent="0.35">
      <c r="A96" s="1"/>
      <c r="B96" s="174"/>
      <c r="C96" s="1"/>
      <c r="D96" s="177"/>
      <c r="E96" s="182"/>
      <c r="F96" s="183"/>
      <c r="G96" s="183"/>
      <c r="H96" s="184"/>
      <c r="I96" s="46"/>
      <c r="J96" s="46"/>
      <c r="K96" s="46"/>
      <c r="L96" s="46"/>
      <c r="M96" s="46"/>
      <c r="N96" s="46"/>
      <c r="O96" s="46"/>
      <c r="P96" s="46"/>
      <c r="Q96" s="46"/>
      <c r="R96" s="172"/>
      <c r="S96" s="33"/>
      <c r="T96" s="33"/>
      <c r="U96" s="33"/>
      <c r="V96" s="33"/>
      <c r="W96" s="33"/>
      <c r="X96" s="33"/>
      <c r="Y96" s="172"/>
      <c r="Z96" s="28"/>
      <c r="AA96" s="33"/>
      <c r="AB96" s="33"/>
      <c r="AC96" s="33"/>
      <c r="AD96" s="33"/>
      <c r="AE96" s="33"/>
      <c r="AF96" s="91"/>
    </row>
    <row r="97" spans="1:32" ht="18" thickBot="1" x14ac:dyDescent="0.4">
      <c r="A97" s="1"/>
      <c r="B97" s="175"/>
      <c r="C97" s="1"/>
      <c r="D97" s="178"/>
      <c r="E97" s="185"/>
      <c r="F97" s="186"/>
      <c r="G97" s="186"/>
      <c r="H97" s="187"/>
      <c r="I97" s="42"/>
      <c r="J97" s="42"/>
      <c r="K97" s="42"/>
      <c r="L97" s="42"/>
      <c r="M97" s="42"/>
      <c r="N97" s="42"/>
      <c r="O97" s="42"/>
      <c r="P97" s="42"/>
      <c r="Q97" s="42"/>
      <c r="R97" s="29" t="str">
        <f>IF(OR(TRIM(R82)=0,TRIM(R82)=""),"",IF(IFERROR(TRIM(INDEX(QryItemNamed,MATCH(TRIM(R82),ITEM,0),3)),"")="LS","",IFERROR(TRIM(INDEX(QryItemNamed,MATCH(TRIM(R82),ITEM,0),3)),"")))</f>
        <v/>
      </c>
      <c r="S97" s="29"/>
      <c r="T97" s="29"/>
      <c r="U97" s="29"/>
      <c r="V97" s="29"/>
      <c r="W97" s="29"/>
      <c r="X97" s="29"/>
      <c r="Y97" s="29" t="str">
        <f>IF(OR(TRIM(Y82)=0,TRIM(Y82)=""),"",IF(IFERROR(TRIM(INDEX(QryItemNamed,MATCH(TRIM(Y82),ITEM,0),3)),"")="LS","",IFERROR(TRIM(INDEX(QryItemNamed,MATCH(TRIM(Y82),ITEM,0),3)),"")))</f>
        <v/>
      </c>
      <c r="Z97" s="29"/>
      <c r="AA97" s="29"/>
      <c r="AB97" s="29"/>
      <c r="AC97" s="29"/>
      <c r="AD97" s="29"/>
      <c r="AE97" s="29"/>
      <c r="AF97" s="90"/>
    </row>
    <row r="98" spans="1:32" x14ac:dyDescent="0.35">
      <c r="A98" s="1"/>
      <c r="B98" s="8"/>
      <c r="C98" s="1"/>
      <c r="D98" s="9"/>
      <c r="E98" s="17"/>
      <c r="F98" s="10"/>
      <c r="G98" s="17"/>
      <c r="H98" s="11"/>
      <c r="I98" s="49"/>
      <c r="J98" s="49"/>
      <c r="K98" s="49"/>
      <c r="L98" s="49"/>
      <c r="M98" s="49"/>
      <c r="N98" s="49"/>
      <c r="O98" s="49"/>
      <c r="P98" s="49"/>
      <c r="Q98" s="49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92"/>
    </row>
    <row r="99" spans="1:32" x14ac:dyDescent="0.35">
      <c r="A99" s="1"/>
      <c r="B99" s="12"/>
      <c r="C99" s="1"/>
      <c r="D99" s="13"/>
      <c r="E99" s="20"/>
      <c r="F99" s="14"/>
      <c r="G99" s="20"/>
      <c r="H99" s="15"/>
      <c r="I99" s="50"/>
      <c r="J99" s="50"/>
      <c r="K99" s="50"/>
      <c r="L99" s="50"/>
      <c r="M99" s="50"/>
      <c r="N99" s="50"/>
      <c r="O99" s="50"/>
      <c r="P99" s="50"/>
      <c r="Q99" s="50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92"/>
    </row>
    <row r="100" spans="1:32" x14ac:dyDescent="0.35">
      <c r="A100" s="1"/>
      <c r="B100" s="12"/>
      <c r="C100" s="1"/>
      <c r="D100" s="13"/>
      <c r="E100" s="153" t="s">
        <v>36</v>
      </c>
      <c r="F100" s="154"/>
      <c r="G100" s="154"/>
      <c r="H100" s="155"/>
      <c r="I100" s="45"/>
      <c r="J100" s="45"/>
      <c r="K100" s="45"/>
      <c r="L100" s="77"/>
      <c r="M100" s="77"/>
      <c r="N100" s="77"/>
      <c r="O100" s="45"/>
      <c r="P100" s="45"/>
      <c r="Q100" s="45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92"/>
    </row>
    <row r="101" spans="1:32" x14ac:dyDescent="0.35">
      <c r="A101" s="1"/>
      <c r="B101" s="12"/>
      <c r="C101" s="1"/>
      <c r="D101" s="13"/>
      <c r="E101" s="156"/>
      <c r="F101" s="157"/>
      <c r="G101" s="157"/>
      <c r="H101" s="158"/>
      <c r="I101" s="40"/>
      <c r="J101" s="40"/>
      <c r="K101" s="40"/>
      <c r="L101" s="53"/>
      <c r="M101" s="53"/>
      <c r="N101" s="53"/>
      <c r="O101" s="40"/>
      <c r="P101" s="40"/>
      <c r="Q101" s="40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92"/>
    </row>
    <row r="102" spans="1:32" x14ac:dyDescent="0.35">
      <c r="A102" s="1"/>
      <c r="B102" s="12"/>
      <c r="C102" s="1"/>
      <c r="D102" s="13"/>
      <c r="E102" s="150" t="s">
        <v>32</v>
      </c>
      <c r="F102" s="151"/>
      <c r="G102" s="150" t="s">
        <v>35</v>
      </c>
      <c r="H102" s="152"/>
      <c r="I102" s="38"/>
      <c r="J102" s="38"/>
      <c r="K102" s="38"/>
      <c r="L102" s="54"/>
      <c r="M102" s="54"/>
      <c r="N102" s="54"/>
      <c r="O102" s="38"/>
      <c r="P102" s="38"/>
      <c r="Q102" s="38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92"/>
    </row>
    <row r="103" spans="1:32" x14ac:dyDescent="0.35">
      <c r="A103" s="1"/>
      <c r="B103" s="12"/>
      <c r="C103" s="1"/>
      <c r="D103" s="13"/>
      <c r="E103" s="150" t="s">
        <v>32</v>
      </c>
      <c r="F103" s="151"/>
      <c r="G103" s="150" t="s">
        <v>33</v>
      </c>
      <c r="H103" s="152"/>
      <c r="I103" s="38"/>
      <c r="J103" s="38"/>
      <c r="K103" s="38"/>
      <c r="L103" s="54"/>
      <c r="M103" s="54"/>
      <c r="N103" s="54"/>
      <c r="O103" s="38"/>
      <c r="P103" s="38"/>
      <c r="Q103" s="38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92"/>
    </row>
    <row r="104" spans="1:32" x14ac:dyDescent="0.35">
      <c r="A104" s="1"/>
      <c r="B104" s="12"/>
      <c r="C104" s="1"/>
      <c r="D104" s="13"/>
      <c r="E104" s="150" t="s">
        <v>35</v>
      </c>
      <c r="F104" s="151"/>
      <c r="G104" s="150" t="s">
        <v>30</v>
      </c>
      <c r="H104" s="152"/>
      <c r="I104" s="38"/>
      <c r="J104" s="38"/>
      <c r="K104" s="38"/>
      <c r="L104" s="54"/>
      <c r="M104" s="54"/>
      <c r="N104" s="54"/>
      <c r="O104" s="38"/>
      <c r="P104" s="38"/>
      <c r="Q104" s="38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92"/>
    </row>
    <row r="105" spans="1:32" x14ac:dyDescent="0.35">
      <c r="A105" s="1"/>
      <c r="B105" s="12"/>
      <c r="C105" s="1"/>
      <c r="D105" s="13"/>
      <c r="E105" s="150" t="s">
        <v>33</v>
      </c>
      <c r="F105" s="151"/>
      <c r="G105" s="150" t="s">
        <v>31</v>
      </c>
      <c r="H105" s="152"/>
      <c r="I105" s="38"/>
      <c r="J105" s="38"/>
      <c r="K105" s="38"/>
      <c r="L105" s="54"/>
      <c r="M105" s="54"/>
      <c r="N105" s="54"/>
      <c r="O105" s="38"/>
      <c r="P105" s="38"/>
      <c r="Q105" s="38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92"/>
    </row>
    <row r="106" spans="1:32" x14ac:dyDescent="0.35">
      <c r="A106" s="1"/>
      <c r="B106" s="12"/>
      <c r="C106" s="1"/>
      <c r="D106" s="13"/>
      <c r="E106" s="150" t="s">
        <v>30</v>
      </c>
      <c r="F106" s="151"/>
      <c r="G106" s="150" t="s">
        <v>37</v>
      </c>
      <c r="H106" s="152"/>
      <c r="I106" s="38"/>
      <c r="J106" s="38"/>
      <c r="K106" s="38"/>
      <c r="L106" s="54"/>
      <c r="M106" s="54"/>
      <c r="N106" s="54"/>
      <c r="O106" s="38"/>
      <c r="P106" s="38"/>
      <c r="Q106" s="38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92"/>
    </row>
    <row r="107" spans="1:32" x14ac:dyDescent="0.35">
      <c r="A107" s="1"/>
      <c r="B107" s="12"/>
      <c r="C107" s="1"/>
      <c r="D107" s="13"/>
      <c r="E107" s="150" t="s">
        <v>31</v>
      </c>
      <c r="F107" s="151"/>
      <c r="G107" s="150" t="s">
        <v>34</v>
      </c>
      <c r="H107" s="152"/>
      <c r="I107" s="38"/>
      <c r="J107" s="38"/>
      <c r="K107" s="38"/>
      <c r="L107" s="54"/>
      <c r="M107" s="54"/>
      <c r="N107" s="54"/>
      <c r="O107" s="38"/>
      <c r="P107" s="38"/>
      <c r="Q107" s="38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92"/>
    </row>
    <row r="108" spans="1:32" x14ac:dyDescent="0.35">
      <c r="A108" s="1"/>
      <c r="B108" s="12"/>
      <c r="C108" s="1"/>
      <c r="D108" s="13"/>
      <c r="E108" s="150" t="s">
        <v>34</v>
      </c>
      <c r="F108" s="151"/>
      <c r="G108" s="150" t="s">
        <v>29</v>
      </c>
      <c r="H108" s="152"/>
      <c r="I108" s="38"/>
      <c r="J108" s="38"/>
      <c r="K108" s="38"/>
      <c r="L108" s="54"/>
      <c r="M108" s="54"/>
      <c r="N108" s="54"/>
      <c r="O108" s="38"/>
      <c r="P108" s="38"/>
      <c r="Q108" s="38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92"/>
    </row>
    <row r="109" spans="1:32" x14ac:dyDescent="0.35">
      <c r="A109" s="1"/>
      <c r="B109" s="12"/>
      <c r="C109" s="1"/>
      <c r="D109" s="13"/>
      <c r="E109" s="150" t="s">
        <v>29</v>
      </c>
      <c r="F109" s="151"/>
      <c r="G109" s="150" t="s">
        <v>37</v>
      </c>
      <c r="H109" s="152"/>
      <c r="I109" s="38"/>
      <c r="J109" s="38"/>
      <c r="K109" s="38"/>
      <c r="L109" s="54"/>
      <c r="M109" s="54"/>
      <c r="N109" s="54"/>
      <c r="O109" s="38"/>
      <c r="P109" s="38"/>
      <c r="Q109" s="38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92"/>
    </row>
    <row r="110" spans="1:32" x14ac:dyDescent="0.35">
      <c r="A110" s="1"/>
      <c r="B110" s="12"/>
      <c r="C110" s="1"/>
      <c r="D110" s="13"/>
      <c r="E110" s="20"/>
      <c r="F110" s="14"/>
      <c r="G110" s="20"/>
      <c r="H110" s="15"/>
      <c r="I110" s="50"/>
      <c r="J110" s="50"/>
      <c r="K110" s="50"/>
      <c r="L110" s="50"/>
      <c r="M110" s="50"/>
      <c r="N110" s="50"/>
      <c r="O110" s="50"/>
      <c r="P110" s="50"/>
      <c r="Q110" s="50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92"/>
    </row>
    <row r="111" spans="1:32" x14ac:dyDescent="0.35">
      <c r="A111" s="1"/>
      <c r="B111" s="12"/>
      <c r="C111" s="1"/>
      <c r="D111" s="13"/>
      <c r="E111" s="20"/>
      <c r="F111" s="14"/>
      <c r="G111" s="20"/>
      <c r="H111" s="15"/>
      <c r="I111" s="50"/>
      <c r="J111" s="50"/>
      <c r="K111" s="50"/>
      <c r="L111" s="50"/>
      <c r="M111" s="50"/>
      <c r="N111" s="50"/>
      <c r="O111" s="50"/>
      <c r="P111" s="50"/>
      <c r="Q111" s="50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92"/>
    </row>
    <row r="112" spans="1:32" x14ac:dyDescent="0.35">
      <c r="A112" s="1"/>
      <c r="B112" s="12"/>
      <c r="C112" s="1"/>
      <c r="D112" s="13"/>
      <c r="E112" s="20"/>
      <c r="F112" s="14"/>
      <c r="G112" s="20"/>
      <c r="H112" s="15"/>
      <c r="I112" s="50"/>
      <c r="J112" s="50"/>
      <c r="K112" s="50"/>
      <c r="L112" s="50"/>
      <c r="M112" s="50"/>
      <c r="N112" s="50"/>
      <c r="O112" s="50"/>
      <c r="P112" s="50"/>
      <c r="Q112" s="50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92"/>
    </row>
    <row r="113" spans="1:32" x14ac:dyDescent="0.35">
      <c r="A113" s="1"/>
      <c r="B113" s="12"/>
      <c r="C113" s="1"/>
      <c r="D113" s="13"/>
      <c r="E113" s="20"/>
      <c r="F113" s="14"/>
      <c r="G113" s="20"/>
      <c r="H113" s="15"/>
      <c r="I113" s="50"/>
      <c r="J113" s="50"/>
      <c r="K113" s="50"/>
      <c r="L113" s="50"/>
      <c r="M113" s="50"/>
      <c r="N113" s="50"/>
      <c r="O113" s="50"/>
      <c r="P113" s="50"/>
      <c r="Q113" s="50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92"/>
    </row>
    <row r="114" spans="1:32" x14ac:dyDescent="0.35">
      <c r="A114" s="1"/>
      <c r="B114" s="12"/>
      <c r="C114" s="1"/>
      <c r="D114" s="13"/>
      <c r="E114" s="20"/>
      <c r="F114" s="14"/>
      <c r="G114" s="20"/>
      <c r="H114" s="15"/>
      <c r="I114" s="50"/>
      <c r="J114" s="50"/>
      <c r="K114" s="50"/>
      <c r="L114" s="50"/>
      <c r="M114" s="50"/>
      <c r="N114" s="50"/>
      <c r="O114" s="50"/>
      <c r="P114" s="50"/>
      <c r="Q114" s="50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92"/>
    </row>
    <row r="115" spans="1:32" x14ac:dyDescent="0.35">
      <c r="A115" s="1"/>
      <c r="B115" s="12"/>
      <c r="C115" s="1"/>
      <c r="D115" s="13"/>
      <c r="E115" s="20"/>
      <c r="F115" s="14"/>
      <c r="G115" s="20"/>
      <c r="H115" s="15"/>
      <c r="I115" s="50"/>
      <c r="J115" s="50"/>
      <c r="K115" s="50"/>
      <c r="L115" s="50"/>
      <c r="M115" s="50"/>
      <c r="N115" s="50"/>
      <c r="O115" s="50"/>
      <c r="P115" s="50"/>
      <c r="Q115" s="50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92"/>
    </row>
    <row r="116" spans="1:32" x14ac:dyDescent="0.35">
      <c r="A116" s="1"/>
      <c r="B116" s="12"/>
      <c r="C116" s="1"/>
      <c r="D116" s="13"/>
      <c r="E116" s="20"/>
      <c r="F116" s="14"/>
      <c r="G116" s="20"/>
      <c r="H116" s="15"/>
      <c r="I116" s="50"/>
      <c r="J116" s="50"/>
      <c r="K116" s="50"/>
      <c r="L116" s="50"/>
      <c r="M116" s="50"/>
      <c r="N116" s="50"/>
      <c r="O116" s="50"/>
      <c r="P116" s="50"/>
      <c r="Q116" s="50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92"/>
    </row>
    <row r="117" spans="1:32" x14ac:dyDescent="0.35">
      <c r="A117" s="1"/>
      <c r="B117" s="12"/>
      <c r="C117" s="1"/>
      <c r="D117" s="13"/>
      <c r="E117" s="20"/>
      <c r="F117" s="14"/>
      <c r="G117" s="20"/>
      <c r="H117" s="15"/>
      <c r="I117" s="50"/>
      <c r="J117" s="50"/>
      <c r="K117" s="50"/>
      <c r="L117" s="50"/>
      <c r="M117" s="50"/>
      <c r="N117" s="50"/>
      <c r="O117" s="50"/>
      <c r="P117" s="50"/>
      <c r="Q117" s="50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92"/>
    </row>
    <row r="118" spans="1:32" x14ac:dyDescent="0.35">
      <c r="A118" s="1"/>
      <c r="B118" s="12"/>
      <c r="C118" s="1"/>
      <c r="D118" s="13"/>
      <c r="E118" s="20"/>
      <c r="F118" s="14"/>
      <c r="G118" s="20"/>
      <c r="H118" s="15"/>
      <c r="I118" s="50"/>
      <c r="J118" s="50"/>
      <c r="K118" s="50"/>
      <c r="L118" s="50"/>
      <c r="M118" s="50"/>
      <c r="N118" s="50"/>
      <c r="O118" s="50"/>
      <c r="P118" s="50"/>
      <c r="Q118" s="50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92"/>
    </row>
    <row r="119" spans="1:32" x14ac:dyDescent="0.35">
      <c r="A119" s="1"/>
      <c r="B119" s="12"/>
      <c r="C119" s="1"/>
      <c r="D119" s="13"/>
      <c r="E119" s="20"/>
      <c r="F119" s="14"/>
      <c r="G119" s="20"/>
      <c r="H119" s="15"/>
      <c r="I119" s="50"/>
      <c r="J119" s="50"/>
      <c r="K119" s="50"/>
      <c r="L119" s="50"/>
      <c r="M119" s="50"/>
      <c r="N119" s="50"/>
      <c r="O119" s="50"/>
      <c r="P119" s="50"/>
      <c r="Q119" s="50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92"/>
    </row>
    <row r="120" spans="1:32" x14ac:dyDescent="0.35">
      <c r="A120" s="1"/>
      <c r="B120" s="12"/>
      <c r="C120" s="1"/>
      <c r="D120" s="13"/>
      <c r="E120" s="20"/>
      <c r="F120" s="14"/>
      <c r="G120" s="20"/>
      <c r="H120" s="15"/>
      <c r="I120" s="50"/>
      <c r="J120" s="50"/>
      <c r="K120" s="50"/>
      <c r="L120" s="50"/>
      <c r="M120" s="50"/>
      <c r="N120" s="50"/>
      <c r="O120" s="50"/>
      <c r="P120" s="50"/>
      <c r="Q120" s="50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92"/>
    </row>
    <row r="121" spans="1:32" x14ac:dyDescent="0.35">
      <c r="A121" s="1"/>
      <c r="B121" s="12"/>
      <c r="C121" s="1"/>
      <c r="D121" s="13"/>
      <c r="E121" s="20"/>
      <c r="F121" s="14"/>
      <c r="G121" s="20"/>
      <c r="H121" s="15"/>
      <c r="I121" s="50"/>
      <c r="J121" s="50"/>
      <c r="K121" s="50"/>
      <c r="L121" s="50"/>
      <c r="M121" s="50"/>
      <c r="N121" s="50"/>
      <c r="O121" s="50"/>
      <c r="P121" s="50"/>
      <c r="Q121" s="50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92"/>
    </row>
    <row r="122" spans="1:32" x14ac:dyDescent="0.35">
      <c r="A122" s="1"/>
      <c r="B122" s="12"/>
      <c r="C122" s="1"/>
      <c r="D122" s="13"/>
      <c r="E122" s="20"/>
      <c r="F122" s="14"/>
      <c r="G122" s="20"/>
      <c r="H122" s="15"/>
      <c r="I122" s="50"/>
      <c r="J122" s="50"/>
      <c r="K122" s="50"/>
      <c r="L122" s="50"/>
      <c r="M122" s="50"/>
      <c r="N122" s="50"/>
      <c r="O122" s="50"/>
      <c r="P122" s="50"/>
      <c r="Q122" s="50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92"/>
    </row>
    <row r="123" spans="1:32" x14ac:dyDescent="0.35">
      <c r="A123" s="1"/>
      <c r="B123" s="12"/>
      <c r="C123" s="1"/>
      <c r="D123" s="13"/>
      <c r="E123" s="20"/>
      <c r="F123" s="14"/>
      <c r="G123" s="20"/>
      <c r="H123" s="15"/>
      <c r="I123" s="50"/>
      <c r="J123" s="50"/>
      <c r="K123" s="50"/>
      <c r="L123" s="50"/>
      <c r="M123" s="50"/>
      <c r="N123" s="50"/>
      <c r="O123" s="50"/>
      <c r="P123" s="50"/>
      <c r="Q123" s="50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92"/>
    </row>
    <row r="124" spans="1:32" x14ac:dyDescent="0.35">
      <c r="A124" s="1"/>
      <c r="B124" s="12"/>
      <c r="C124" s="1"/>
      <c r="D124" s="13"/>
      <c r="E124" s="20"/>
      <c r="F124" s="14"/>
      <c r="G124" s="20"/>
      <c r="H124" s="15"/>
      <c r="I124" s="50"/>
      <c r="J124" s="50"/>
      <c r="K124" s="50"/>
      <c r="L124" s="50"/>
      <c r="M124" s="50"/>
      <c r="N124" s="50"/>
      <c r="O124" s="50"/>
      <c r="P124" s="50"/>
      <c r="Q124" s="50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92"/>
    </row>
    <row r="125" spans="1:32" x14ac:dyDescent="0.35">
      <c r="A125" s="1"/>
      <c r="B125" s="12"/>
      <c r="C125" s="1"/>
      <c r="D125" s="13"/>
      <c r="E125" s="20"/>
      <c r="F125" s="14"/>
      <c r="G125" s="20"/>
      <c r="H125" s="15"/>
      <c r="I125" s="50"/>
      <c r="J125" s="50"/>
      <c r="K125" s="50"/>
      <c r="L125" s="50"/>
      <c r="M125" s="50"/>
      <c r="N125" s="50"/>
      <c r="O125" s="50"/>
      <c r="P125" s="50"/>
      <c r="Q125" s="50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92"/>
    </row>
    <row r="126" spans="1:32" x14ac:dyDescent="0.35">
      <c r="A126" s="1"/>
      <c r="B126" s="12"/>
      <c r="C126" s="1"/>
      <c r="D126" s="13"/>
      <c r="E126" s="20"/>
      <c r="F126" s="14"/>
      <c r="G126" s="20"/>
      <c r="H126" s="15"/>
      <c r="I126" s="50"/>
      <c r="J126" s="50"/>
      <c r="K126" s="50"/>
      <c r="L126" s="50"/>
      <c r="M126" s="50"/>
      <c r="N126" s="50"/>
      <c r="O126" s="50"/>
      <c r="P126" s="50"/>
      <c r="Q126" s="50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92"/>
    </row>
    <row r="127" spans="1:32" x14ac:dyDescent="0.35">
      <c r="A127" s="1"/>
      <c r="B127" s="12"/>
      <c r="C127" s="1"/>
      <c r="D127" s="13"/>
      <c r="E127" s="20"/>
      <c r="F127" s="14"/>
      <c r="G127" s="20"/>
      <c r="H127" s="15"/>
      <c r="I127" s="50"/>
      <c r="J127" s="50"/>
      <c r="K127" s="50"/>
      <c r="L127" s="50"/>
      <c r="M127" s="50"/>
      <c r="N127" s="50"/>
      <c r="O127" s="50"/>
      <c r="P127" s="50"/>
      <c r="Q127" s="50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92"/>
    </row>
    <row r="128" spans="1:32" x14ac:dyDescent="0.35">
      <c r="A128" s="1"/>
      <c r="B128" s="12"/>
      <c r="C128" s="1"/>
      <c r="D128" s="13"/>
      <c r="E128" s="20"/>
      <c r="F128" s="14"/>
      <c r="G128" s="20"/>
      <c r="H128" s="15"/>
      <c r="I128" s="50"/>
      <c r="J128" s="50"/>
      <c r="K128" s="50"/>
      <c r="L128" s="50"/>
      <c r="M128" s="50"/>
      <c r="N128" s="50"/>
      <c r="O128" s="50"/>
      <c r="P128" s="50"/>
      <c r="Q128" s="50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92"/>
    </row>
    <row r="129" spans="1:32" x14ac:dyDescent="0.35">
      <c r="A129" s="1"/>
      <c r="B129" s="12"/>
      <c r="C129" s="1"/>
      <c r="D129" s="13"/>
      <c r="E129" s="20"/>
      <c r="F129" s="14"/>
      <c r="G129" s="20"/>
      <c r="H129" s="15"/>
      <c r="I129" s="50"/>
      <c r="J129" s="50"/>
      <c r="K129" s="50"/>
      <c r="L129" s="50"/>
      <c r="M129" s="50"/>
      <c r="N129" s="50"/>
      <c r="O129" s="50"/>
      <c r="P129" s="50"/>
      <c r="Q129" s="50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92"/>
    </row>
    <row r="130" spans="1:32" x14ac:dyDescent="0.35">
      <c r="A130" s="1"/>
      <c r="B130" s="12"/>
      <c r="C130" s="1"/>
      <c r="D130" s="13"/>
      <c r="E130" s="20"/>
      <c r="F130" s="14"/>
      <c r="G130" s="20"/>
      <c r="H130" s="15"/>
      <c r="I130" s="50"/>
      <c r="J130" s="50"/>
      <c r="K130" s="50"/>
      <c r="L130" s="50"/>
      <c r="M130" s="50"/>
      <c r="N130" s="50"/>
      <c r="O130" s="50"/>
      <c r="P130" s="50"/>
      <c r="Q130" s="50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92"/>
    </row>
    <row r="131" spans="1:32" x14ac:dyDescent="0.35">
      <c r="A131" s="1"/>
      <c r="B131" s="12"/>
      <c r="C131" s="1"/>
      <c r="D131" s="13"/>
      <c r="E131" s="20"/>
      <c r="F131" s="14"/>
      <c r="G131" s="20"/>
      <c r="H131" s="15"/>
      <c r="I131" s="50"/>
      <c r="J131" s="50"/>
      <c r="K131" s="50"/>
      <c r="L131" s="50"/>
      <c r="M131" s="50"/>
      <c r="N131" s="50"/>
      <c r="O131" s="50"/>
      <c r="P131" s="50"/>
      <c r="Q131" s="50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92"/>
    </row>
    <row r="132" spans="1:32" x14ac:dyDescent="0.35">
      <c r="A132" s="1"/>
      <c r="B132" s="12"/>
      <c r="C132" s="1"/>
      <c r="D132" s="13"/>
      <c r="E132" s="20"/>
      <c r="F132" s="14"/>
      <c r="G132" s="20"/>
      <c r="H132" s="15"/>
      <c r="I132" s="50"/>
      <c r="J132" s="50"/>
      <c r="K132" s="50"/>
      <c r="L132" s="50"/>
      <c r="M132" s="50"/>
      <c r="N132" s="50"/>
      <c r="O132" s="50"/>
      <c r="P132" s="50"/>
      <c r="Q132" s="50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92"/>
    </row>
    <row r="133" spans="1:32" x14ac:dyDescent="0.35">
      <c r="A133" s="1"/>
      <c r="B133" s="12"/>
      <c r="C133" s="1"/>
      <c r="D133" s="13"/>
      <c r="E133" s="20"/>
      <c r="F133" s="14"/>
      <c r="G133" s="20"/>
      <c r="H133" s="15"/>
      <c r="I133" s="50"/>
      <c r="J133" s="50"/>
      <c r="K133" s="50"/>
      <c r="L133" s="50"/>
      <c r="M133" s="50"/>
      <c r="N133" s="50"/>
      <c r="O133" s="50"/>
      <c r="P133" s="50"/>
      <c r="Q133" s="50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92"/>
    </row>
    <row r="134" spans="1:32" x14ac:dyDescent="0.35">
      <c r="A134" s="1"/>
      <c r="B134" s="12"/>
      <c r="C134" s="1"/>
      <c r="D134" s="13"/>
      <c r="E134" s="20"/>
      <c r="F134" s="14"/>
      <c r="G134" s="20"/>
      <c r="H134" s="15"/>
      <c r="I134" s="50"/>
      <c r="J134" s="50"/>
      <c r="K134" s="50"/>
      <c r="L134" s="50"/>
      <c r="M134" s="50"/>
      <c r="N134" s="50"/>
      <c r="O134" s="50"/>
      <c r="P134" s="50"/>
      <c r="Q134" s="50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92"/>
    </row>
    <row r="135" spans="1:32" x14ac:dyDescent="0.35">
      <c r="A135" s="1"/>
      <c r="B135" s="12"/>
      <c r="C135" s="1"/>
      <c r="D135" s="13"/>
      <c r="E135" s="20"/>
      <c r="F135" s="14"/>
      <c r="G135" s="20"/>
      <c r="H135" s="15"/>
      <c r="I135" s="50"/>
      <c r="J135" s="50"/>
      <c r="K135" s="50"/>
      <c r="L135" s="50"/>
      <c r="M135" s="50"/>
      <c r="N135" s="50"/>
      <c r="O135" s="50"/>
      <c r="P135" s="50"/>
      <c r="Q135" s="50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92"/>
    </row>
    <row r="136" spans="1:32" x14ac:dyDescent="0.35">
      <c r="A136" s="1"/>
      <c r="B136" s="12"/>
      <c r="C136" s="1"/>
      <c r="D136" s="13"/>
      <c r="E136" s="20"/>
      <c r="F136" s="14"/>
      <c r="G136" s="20"/>
      <c r="H136" s="15"/>
      <c r="I136" s="50"/>
      <c r="J136" s="50"/>
      <c r="K136" s="50"/>
      <c r="L136" s="50"/>
      <c r="M136" s="50"/>
      <c r="N136" s="50"/>
      <c r="O136" s="50"/>
      <c r="P136" s="50"/>
      <c r="Q136" s="50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92"/>
    </row>
    <row r="137" spans="1:32" x14ac:dyDescent="0.35">
      <c r="A137" s="1"/>
      <c r="B137" s="12"/>
      <c r="C137" s="1"/>
      <c r="D137" s="13"/>
      <c r="E137" s="20"/>
      <c r="F137" s="14"/>
      <c r="G137" s="20"/>
      <c r="H137" s="15"/>
      <c r="I137" s="50"/>
      <c r="J137" s="50"/>
      <c r="K137" s="50"/>
      <c r="L137" s="50"/>
      <c r="M137" s="50"/>
      <c r="N137" s="50"/>
      <c r="O137" s="50"/>
      <c r="P137" s="50"/>
      <c r="Q137" s="50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92"/>
    </row>
    <row r="138" spans="1:32" x14ac:dyDescent="0.35">
      <c r="A138" s="1"/>
      <c r="B138" s="12"/>
      <c r="C138" s="1"/>
      <c r="D138" s="13"/>
      <c r="E138" s="20"/>
      <c r="F138" s="14"/>
      <c r="G138" s="20"/>
      <c r="H138" s="15"/>
      <c r="I138" s="50"/>
      <c r="J138" s="50"/>
      <c r="K138" s="50"/>
      <c r="L138" s="50"/>
      <c r="M138" s="50"/>
      <c r="N138" s="50"/>
      <c r="O138" s="50"/>
      <c r="P138" s="50"/>
      <c r="Q138" s="50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92"/>
    </row>
    <row r="139" spans="1:32" x14ac:dyDescent="0.35">
      <c r="A139" s="1"/>
      <c r="B139" s="12"/>
      <c r="C139" s="1"/>
      <c r="D139" s="13"/>
      <c r="E139" s="20"/>
      <c r="F139" s="14"/>
      <c r="G139" s="20"/>
      <c r="H139" s="15"/>
      <c r="I139" s="50"/>
      <c r="J139" s="50"/>
      <c r="K139" s="50"/>
      <c r="L139" s="50"/>
      <c r="M139" s="50"/>
      <c r="N139" s="50"/>
      <c r="O139" s="50"/>
      <c r="P139" s="50"/>
      <c r="Q139" s="50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92"/>
    </row>
    <row r="140" spans="1:32" x14ac:dyDescent="0.35">
      <c r="A140" s="1"/>
      <c r="B140" s="12"/>
      <c r="C140" s="1"/>
      <c r="D140" s="13"/>
      <c r="E140" s="20"/>
      <c r="F140" s="14"/>
      <c r="G140" s="20"/>
      <c r="H140" s="15"/>
      <c r="I140" s="50"/>
      <c r="J140" s="50"/>
      <c r="K140" s="50"/>
      <c r="L140" s="50"/>
      <c r="M140" s="50"/>
      <c r="N140" s="50"/>
      <c r="O140" s="50"/>
      <c r="P140" s="50"/>
      <c r="Q140" s="50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92"/>
    </row>
    <row r="141" spans="1:32" x14ac:dyDescent="0.35">
      <c r="A141" s="1"/>
      <c r="B141" s="12"/>
      <c r="C141" s="1"/>
      <c r="D141" s="13"/>
      <c r="E141" s="20"/>
      <c r="F141" s="14"/>
      <c r="G141" s="20"/>
      <c r="H141" s="15"/>
      <c r="I141" s="50"/>
      <c r="J141" s="50"/>
      <c r="K141" s="50"/>
      <c r="L141" s="50"/>
      <c r="M141" s="50"/>
      <c r="N141" s="50"/>
      <c r="O141" s="50"/>
      <c r="P141" s="50"/>
      <c r="Q141" s="50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92"/>
    </row>
    <row r="142" spans="1:32" x14ac:dyDescent="0.35">
      <c r="A142" s="1"/>
      <c r="B142" s="12"/>
      <c r="C142" s="1"/>
      <c r="D142" s="13"/>
      <c r="E142" s="20"/>
      <c r="F142" s="14"/>
      <c r="G142" s="20"/>
      <c r="H142" s="15"/>
      <c r="I142" s="50"/>
      <c r="J142" s="50"/>
      <c r="K142" s="50"/>
      <c r="L142" s="50"/>
      <c r="M142" s="50"/>
      <c r="N142" s="50"/>
      <c r="O142" s="50"/>
      <c r="P142" s="50"/>
      <c r="Q142" s="50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92"/>
    </row>
    <row r="143" spans="1:32" x14ac:dyDescent="0.35">
      <c r="A143" s="1"/>
      <c r="B143" s="12"/>
      <c r="C143" s="1"/>
      <c r="D143" s="13"/>
      <c r="E143" s="20"/>
      <c r="F143" s="14"/>
      <c r="G143" s="20"/>
      <c r="H143" s="15"/>
      <c r="I143" s="50"/>
      <c r="J143" s="50"/>
      <c r="K143" s="50"/>
      <c r="L143" s="50"/>
      <c r="M143" s="50"/>
      <c r="N143" s="50"/>
      <c r="O143" s="50"/>
      <c r="P143" s="50"/>
      <c r="Q143" s="50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92"/>
    </row>
    <row r="144" spans="1:32" x14ac:dyDescent="0.35">
      <c r="A144" s="1"/>
      <c r="B144" s="12"/>
      <c r="C144" s="1"/>
      <c r="D144" s="13"/>
      <c r="E144" s="20"/>
      <c r="F144" s="14"/>
      <c r="G144" s="20"/>
      <c r="H144" s="15"/>
      <c r="I144" s="50"/>
      <c r="J144" s="50"/>
      <c r="K144" s="50"/>
      <c r="L144" s="50"/>
      <c r="M144" s="50"/>
      <c r="N144" s="50"/>
      <c r="O144" s="50"/>
      <c r="P144" s="50"/>
      <c r="Q144" s="50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92"/>
    </row>
    <row r="145" spans="1:32" x14ac:dyDescent="0.35">
      <c r="A145" s="1"/>
      <c r="B145" s="12"/>
      <c r="C145" s="1"/>
      <c r="D145" s="13"/>
      <c r="E145" s="20"/>
      <c r="F145" s="14"/>
      <c r="G145" s="20"/>
      <c r="H145" s="15"/>
      <c r="I145" s="50"/>
      <c r="J145" s="50"/>
      <c r="K145" s="50"/>
      <c r="L145" s="50"/>
      <c r="M145" s="50"/>
      <c r="N145" s="50"/>
      <c r="O145" s="50"/>
      <c r="P145" s="50"/>
      <c r="Q145" s="50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92"/>
    </row>
    <row r="146" spans="1:32" x14ac:dyDescent="0.35">
      <c r="A146" s="1"/>
      <c r="B146" s="12"/>
      <c r="C146" s="1"/>
      <c r="D146" s="13"/>
      <c r="E146" s="20"/>
      <c r="F146" s="14"/>
      <c r="G146" s="20"/>
      <c r="H146" s="15"/>
      <c r="I146" s="50"/>
      <c r="J146" s="50"/>
      <c r="K146" s="50"/>
      <c r="L146" s="50"/>
      <c r="M146" s="50"/>
      <c r="N146" s="50"/>
      <c r="O146" s="50"/>
      <c r="P146" s="50"/>
      <c r="Q146" s="50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92"/>
    </row>
    <row r="147" spans="1:32" x14ac:dyDescent="0.35">
      <c r="A147" s="1"/>
      <c r="B147" s="12"/>
      <c r="C147" s="1"/>
      <c r="D147" s="13"/>
      <c r="E147" s="20"/>
      <c r="F147" s="14"/>
      <c r="G147" s="20"/>
      <c r="H147" s="15"/>
      <c r="I147" s="50"/>
      <c r="J147" s="50"/>
      <c r="K147" s="50"/>
      <c r="L147" s="50"/>
      <c r="M147" s="50"/>
      <c r="N147" s="50"/>
      <c r="O147" s="50"/>
      <c r="P147" s="50"/>
      <c r="Q147" s="50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92"/>
    </row>
    <row r="148" spans="1:32" x14ac:dyDescent="0.35">
      <c r="A148" s="1"/>
      <c r="B148" s="12"/>
      <c r="C148" s="1"/>
      <c r="D148" s="13"/>
      <c r="E148" s="20"/>
      <c r="F148" s="14"/>
      <c r="G148" s="20"/>
      <c r="H148" s="15"/>
      <c r="I148" s="50"/>
      <c r="J148" s="50"/>
      <c r="K148" s="50"/>
      <c r="L148" s="50"/>
      <c r="M148" s="50"/>
      <c r="N148" s="50"/>
      <c r="O148" s="50"/>
      <c r="P148" s="50"/>
      <c r="Q148" s="50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92"/>
    </row>
    <row r="149" spans="1:32" x14ac:dyDescent="0.35">
      <c r="A149" s="1"/>
      <c r="B149" s="12"/>
      <c r="C149" s="1"/>
      <c r="D149" s="13"/>
      <c r="E149" s="20"/>
      <c r="F149" s="14"/>
      <c r="G149" s="20"/>
      <c r="H149" s="15"/>
      <c r="I149" s="50"/>
      <c r="J149" s="50"/>
      <c r="K149" s="50"/>
      <c r="L149" s="50"/>
      <c r="M149" s="50"/>
      <c r="N149" s="50"/>
      <c r="O149" s="50"/>
      <c r="P149" s="50"/>
      <c r="Q149" s="50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92"/>
    </row>
    <row r="150" spans="1:32" x14ac:dyDescent="0.35">
      <c r="A150" s="1"/>
      <c r="B150" s="12"/>
      <c r="C150" s="1"/>
      <c r="D150" s="13"/>
      <c r="E150" s="20"/>
      <c r="F150" s="14"/>
      <c r="G150" s="20"/>
      <c r="H150" s="15"/>
      <c r="I150" s="50"/>
      <c r="J150" s="50"/>
      <c r="K150" s="50"/>
      <c r="L150" s="50"/>
      <c r="M150" s="50"/>
      <c r="N150" s="50"/>
      <c r="O150" s="50"/>
      <c r="P150" s="50"/>
      <c r="Q150" s="50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92"/>
    </row>
    <row r="151" spans="1:32" x14ac:dyDescent="0.35">
      <c r="A151" s="1"/>
      <c r="B151" s="12"/>
      <c r="C151" s="1"/>
      <c r="D151" s="13"/>
      <c r="E151" s="20"/>
      <c r="F151" s="14"/>
      <c r="G151" s="20"/>
      <c r="H151" s="15"/>
      <c r="I151" s="50"/>
      <c r="J151" s="50"/>
      <c r="K151" s="50"/>
      <c r="L151" s="50"/>
      <c r="M151" s="50"/>
      <c r="N151" s="50"/>
      <c r="O151" s="50"/>
      <c r="P151" s="50"/>
      <c r="Q151" s="50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92"/>
    </row>
    <row r="152" spans="1:32" x14ac:dyDescent="0.35">
      <c r="A152" s="1"/>
      <c r="B152" s="12"/>
      <c r="C152" s="1"/>
      <c r="D152" s="13"/>
      <c r="E152" s="20"/>
      <c r="F152" s="14"/>
      <c r="G152" s="20"/>
      <c r="H152" s="15"/>
      <c r="I152" s="50"/>
      <c r="J152" s="50"/>
      <c r="K152" s="50"/>
      <c r="L152" s="50"/>
      <c r="M152" s="50"/>
      <c r="N152" s="50"/>
      <c r="O152" s="50"/>
      <c r="P152" s="50"/>
      <c r="Q152" s="50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92"/>
    </row>
    <row r="153" spans="1:32" x14ac:dyDescent="0.35">
      <c r="A153" s="1"/>
      <c r="B153" s="12"/>
      <c r="C153" s="1"/>
      <c r="D153" s="13"/>
      <c r="E153" s="20"/>
      <c r="F153" s="14"/>
      <c r="G153" s="20"/>
      <c r="H153" s="15"/>
      <c r="I153" s="50"/>
      <c r="J153" s="50"/>
      <c r="K153" s="50"/>
      <c r="L153" s="50"/>
      <c r="M153" s="50"/>
      <c r="N153" s="50"/>
      <c r="O153" s="50"/>
      <c r="P153" s="50"/>
      <c r="Q153" s="50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92"/>
    </row>
    <row r="154" spans="1:32" x14ac:dyDescent="0.35">
      <c r="A154" s="1"/>
      <c r="B154" s="12"/>
      <c r="C154" s="1"/>
      <c r="D154" s="13"/>
      <c r="E154" s="20"/>
      <c r="F154" s="14"/>
      <c r="G154" s="20"/>
      <c r="H154" s="15"/>
      <c r="I154" s="50"/>
      <c r="J154" s="50"/>
      <c r="K154" s="50"/>
      <c r="L154" s="50"/>
      <c r="M154" s="50"/>
      <c r="N154" s="50"/>
      <c r="O154" s="50"/>
      <c r="P154" s="50"/>
      <c r="Q154" s="50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92"/>
    </row>
    <row r="155" spans="1:32" x14ac:dyDescent="0.35">
      <c r="A155" s="1"/>
      <c r="B155" s="12"/>
      <c r="C155" s="1"/>
      <c r="D155" s="13"/>
      <c r="E155" s="20"/>
      <c r="F155" s="14"/>
      <c r="G155" s="20"/>
      <c r="H155" s="15"/>
      <c r="I155" s="50"/>
      <c r="J155" s="50"/>
      <c r="K155" s="50"/>
      <c r="L155" s="50"/>
      <c r="M155" s="50"/>
      <c r="N155" s="50"/>
      <c r="O155" s="50"/>
      <c r="P155" s="50"/>
      <c r="Q155" s="50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92"/>
    </row>
    <row r="156" spans="1:32" x14ac:dyDescent="0.35">
      <c r="A156" s="1"/>
      <c r="B156" s="12"/>
      <c r="C156" s="1"/>
      <c r="D156" s="13"/>
      <c r="E156" s="20"/>
      <c r="F156" s="14"/>
      <c r="G156" s="20"/>
      <c r="H156" s="15"/>
      <c r="I156" s="50"/>
      <c r="J156" s="50"/>
      <c r="K156" s="50"/>
      <c r="L156" s="50"/>
      <c r="M156" s="50"/>
      <c r="N156" s="50"/>
      <c r="O156" s="50"/>
      <c r="P156" s="50"/>
      <c r="Q156" s="50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92"/>
    </row>
    <row r="157" spans="1:32" ht="15" thickBot="1" x14ac:dyDescent="0.4">
      <c r="A157" s="1"/>
      <c r="B157" s="16"/>
      <c r="C157" s="1"/>
      <c r="D157" s="13"/>
      <c r="E157" s="20"/>
      <c r="F157" s="14"/>
      <c r="G157" s="20"/>
      <c r="H157" s="15"/>
      <c r="I157" s="50"/>
      <c r="J157" s="50"/>
      <c r="K157" s="50"/>
      <c r="L157" s="50"/>
      <c r="M157" s="50"/>
      <c r="N157" s="50"/>
      <c r="O157" s="50"/>
      <c r="P157" s="50"/>
      <c r="Q157" s="50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92"/>
    </row>
    <row r="158" spans="1:32" ht="17.5" x14ac:dyDescent="0.35">
      <c r="A158" s="1"/>
      <c r="B158" s="1" t="s">
        <v>19</v>
      </c>
      <c r="C158" s="1"/>
      <c r="D158" s="145" t="s">
        <v>20</v>
      </c>
      <c r="E158" s="146"/>
      <c r="F158" s="146"/>
      <c r="G158" s="146"/>
      <c r="H158" s="147"/>
      <c r="I158" s="44"/>
      <c r="J158" s="44"/>
      <c r="K158" s="44"/>
      <c r="L158" s="44"/>
      <c r="M158" s="44"/>
      <c r="N158" s="44"/>
      <c r="O158" s="44"/>
      <c r="P158" s="44"/>
      <c r="Q158" s="44"/>
      <c r="R158" s="32" t="str">
        <f>IF(R82="","",IF(R97="",IF(SUM(COUNTIF(R98:R157,"LS")+COUNTIF(R98:R157,"LUMP"))&gt;0,"LS",""),IF(SUM(R98:R157)&gt;0,ROUNDUP(SUM(R98:R157),0),"")))</f>
        <v/>
      </c>
      <c r="S158" s="32"/>
      <c r="T158" s="32"/>
      <c r="U158" s="32"/>
      <c r="V158" s="32"/>
      <c r="W158" s="32"/>
      <c r="X158" s="32"/>
      <c r="Y158" s="32" t="str">
        <f>IF(Y82="","",IF(Y97="",IF(SUM(COUNTIF(Y98:Y157,"LS")+COUNTIF(Y98:Y157,"LUMP"))&gt;0,"LS",""),IF(SUM(Y98:Y157)&gt;0,ROUNDUP(SUM(Y98:Y157),0),"")))</f>
        <v/>
      </c>
      <c r="Z158" s="32"/>
      <c r="AA158" s="32"/>
      <c r="AB158" s="32"/>
      <c r="AC158" s="32"/>
      <c r="AD158" s="32"/>
      <c r="AE158" s="32"/>
      <c r="AF158" s="93"/>
    </row>
  </sheetData>
  <mergeCells count="172">
    <mergeCell ref="E69:H69"/>
    <mergeCell ref="D8:H8"/>
    <mergeCell ref="D9:H9"/>
    <mergeCell ref="E36:F36"/>
    <mergeCell ref="G36:H36"/>
    <mergeCell ref="E35:H35"/>
    <mergeCell ref="E26:H26"/>
    <mergeCell ref="P11:P22"/>
    <mergeCell ref="K78:K79"/>
    <mergeCell ref="L78:L79"/>
    <mergeCell ref="O78:O79"/>
    <mergeCell ref="E24:H25"/>
    <mergeCell ref="E27:F27"/>
    <mergeCell ref="G27:H27"/>
    <mergeCell ref="E28:H28"/>
    <mergeCell ref="E70:H70"/>
    <mergeCell ref="G52:H52"/>
    <mergeCell ref="E54:H54"/>
    <mergeCell ref="E56:H56"/>
    <mergeCell ref="E72:H72"/>
    <mergeCell ref="E65:H65"/>
    <mergeCell ref="E66:H66"/>
    <mergeCell ref="E64:H64"/>
    <mergeCell ref="J78:J79"/>
    <mergeCell ref="E60:H60"/>
    <mergeCell ref="E43:H43"/>
    <mergeCell ref="G50:H50"/>
    <mergeCell ref="E44:F44"/>
    <mergeCell ref="I11:I22"/>
    <mergeCell ref="M11:M22"/>
    <mergeCell ref="J11:J22"/>
    <mergeCell ref="G44:H44"/>
    <mergeCell ref="G42:H42"/>
    <mergeCell ref="E29:F29"/>
    <mergeCell ref="E31:F31"/>
    <mergeCell ref="G31:H31"/>
    <mergeCell ref="E32:H32"/>
    <mergeCell ref="E34:F34"/>
    <mergeCell ref="G34:H34"/>
    <mergeCell ref="E33:F33"/>
    <mergeCell ref="G33:H33"/>
    <mergeCell ref="E37:H37"/>
    <mergeCell ref="G29:H29"/>
    <mergeCell ref="E41:H41"/>
    <mergeCell ref="E40:F40"/>
    <mergeCell ref="G40:H40"/>
    <mergeCell ref="G38:H38"/>
    <mergeCell ref="B10:B23"/>
    <mergeCell ref="E39:H39"/>
    <mergeCell ref="E104:F104"/>
    <mergeCell ref="G104:H104"/>
    <mergeCell ref="E105:F105"/>
    <mergeCell ref="G105:H105"/>
    <mergeCell ref="E106:F106"/>
    <mergeCell ref="G106:H106"/>
    <mergeCell ref="E42:F42"/>
    <mergeCell ref="E45:H45"/>
    <mergeCell ref="E51:H51"/>
    <mergeCell ref="E47:H47"/>
    <mergeCell ref="E50:F50"/>
    <mergeCell ref="E48:F48"/>
    <mergeCell ref="G48:H48"/>
    <mergeCell ref="E49:H49"/>
    <mergeCell ref="E63:H63"/>
    <mergeCell ref="E67:H67"/>
    <mergeCell ref="E52:F52"/>
    <mergeCell ref="E55:H55"/>
    <mergeCell ref="E53:H53"/>
    <mergeCell ref="E58:H58"/>
    <mergeCell ref="E59:H59"/>
    <mergeCell ref="E61:H61"/>
    <mergeCell ref="E62:H62"/>
    <mergeCell ref="X78:X79"/>
    <mergeCell ref="Q11:Q22"/>
    <mergeCell ref="T11:T22"/>
    <mergeCell ref="T78:T79"/>
    <mergeCell ref="R11:R22"/>
    <mergeCell ref="G103:H103"/>
    <mergeCell ref="B84:B97"/>
    <mergeCell ref="D84:D97"/>
    <mergeCell ref="E84:H97"/>
    <mergeCell ref="D83:H83"/>
    <mergeCell ref="D78:H79"/>
    <mergeCell ref="D82:H82"/>
    <mergeCell ref="E68:H68"/>
    <mergeCell ref="G102:H102"/>
    <mergeCell ref="Q24:Q25"/>
    <mergeCell ref="E30:H30"/>
    <mergeCell ref="G46:H46"/>
    <mergeCell ref="E46:F46"/>
    <mergeCell ref="K11:K22"/>
    <mergeCell ref="L11:L22"/>
    <mergeCell ref="O11:O22"/>
    <mergeCell ref="E38:F38"/>
    <mergeCell ref="E71:H71"/>
    <mergeCell ref="E73:H73"/>
    <mergeCell ref="E74:H74"/>
    <mergeCell ref="E75:H75"/>
    <mergeCell ref="E76:H76"/>
    <mergeCell ref="E77:H77"/>
    <mergeCell ref="Y85:Y96"/>
    <mergeCell ref="R85:R96"/>
    <mergeCell ref="M78:M79"/>
    <mergeCell ref="P78:P79"/>
    <mergeCell ref="D158:H158"/>
    <mergeCell ref="AK11:AK22"/>
    <mergeCell ref="Q78:Q79"/>
    <mergeCell ref="I78:I79"/>
    <mergeCell ref="AG78:AG79"/>
    <mergeCell ref="AI78:AI79"/>
    <mergeCell ref="AK78:AK79"/>
    <mergeCell ref="D24:D25"/>
    <mergeCell ref="E108:F108"/>
    <mergeCell ref="G108:H108"/>
    <mergeCell ref="E109:F109"/>
    <mergeCell ref="G109:H109"/>
    <mergeCell ref="E103:F103"/>
    <mergeCell ref="E100:H101"/>
    <mergeCell ref="E107:F107"/>
    <mergeCell ref="AG11:AG22"/>
    <mergeCell ref="AI11:AI22"/>
    <mergeCell ref="Z11:Z22"/>
    <mergeCell ref="G107:H107"/>
    <mergeCell ref="E102:F102"/>
    <mergeCell ref="D10:D23"/>
    <mergeCell ref="E10:F23"/>
    <mergeCell ref="G10:H23"/>
    <mergeCell ref="E57:H57"/>
    <mergeCell ref="AP11:AP22"/>
    <mergeCell ref="AM11:AM22"/>
    <mergeCell ref="Y11:Y22"/>
    <mergeCell ref="AR11:AR22"/>
    <mergeCell ref="R78:R79"/>
    <mergeCell ref="Y78:Y79"/>
    <mergeCell ref="Z78:Z79"/>
    <mergeCell ref="AR78:AR79"/>
    <mergeCell ref="AD78:AD79"/>
    <mergeCell ref="S78:S79"/>
    <mergeCell ref="AB78:AB79"/>
    <mergeCell ref="AC78:AC79"/>
    <mergeCell ref="AN78:AN79"/>
    <mergeCell ref="AQ11:AQ22"/>
    <mergeCell ref="AO11:AO22"/>
    <mergeCell ref="U11:U22"/>
    <mergeCell ref="U78:U79"/>
    <mergeCell ref="S11:S22"/>
    <mergeCell ref="AO78:AO79"/>
    <mergeCell ref="AP78:AP79"/>
    <mergeCell ref="AQ78:AQ79"/>
    <mergeCell ref="AH11:AH22"/>
    <mergeCell ref="AJ11:AJ22"/>
    <mergeCell ref="AD11:AD22"/>
    <mergeCell ref="N11:N22"/>
    <mergeCell ref="N78:N79"/>
    <mergeCell ref="AN11:AN22"/>
    <mergeCell ref="AL11:AL22"/>
    <mergeCell ref="V78:V79"/>
    <mergeCell ref="AA78:AA79"/>
    <mergeCell ref="AE78:AE79"/>
    <mergeCell ref="V11:V22"/>
    <mergeCell ref="AA11:AA22"/>
    <mergeCell ref="AE11:AE22"/>
    <mergeCell ref="AM78:AM79"/>
    <mergeCell ref="AL78:AL79"/>
    <mergeCell ref="AK24:AK25"/>
    <mergeCell ref="AH78:AH79"/>
    <mergeCell ref="AF11:AF22"/>
    <mergeCell ref="AB11:AB22"/>
    <mergeCell ref="AC11:AC22"/>
    <mergeCell ref="W11:W22"/>
    <mergeCell ref="W78:W79"/>
    <mergeCell ref="X11:X22"/>
  </mergeCells>
  <phoneticPr fontId="16" type="noConversion"/>
  <pageMargins left="0.7" right="0.7" top="0.75" bottom="0.75" header="0.3" footer="0.3"/>
  <pageSetup paperSize="17" scale="55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B6219-2E90-48FE-9723-4E69F8882EF9}">
  <sheetPr>
    <pageSetUpPr fitToPage="1"/>
  </sheetPr>
  <dimension ref="A1:BF157"/>
  <sheetViews>
    <sheetView topLeftCell="D1" zoomScaleNormal="100" workbookViewId="0">
      <pane xSplit="5" ySplit="22" topLeftCell="I40" activePane="bottomRight" state="frozen"/>
      <selection activeCell="D1" sqref="D1"/>
      <selection pane="topRight" activeCell="I1" sqref="I1"/>
      <selection pane="bottomLeft" activeCell="D23" sqref="D23"/>
      <selection pane="bottomRight" activeCell="J27" sqref="J27"/>
    </sheetView>
  </sheetViews>
  <sheetFormatPr defaultRowHeight="14.5" x14ac:dyDescent="0.35"/>
  <cols>
    <col min="4" max="4" width="7.81640625" customWidth="1"/>
    <col min="5" max="8" width="9.1796875" customWidth="1"/>
    <col min="9" max="19" width="10.1796875" customWidth="1"/>
    <col min="20" max="31" width="9.453125" customWidth="1"/>
    <col min="58" max="59" width="10.26953125" bestFit="1" customWidth="1"/>
  </cols>
  <sheetData>
    <row r="1" spans="1:57" x14ac:dyDescent="0.35">
      <c r="A1" s="1">
        <v>1</v>
      </c>
      <c r="B1" s="1"/>
      <c r="C1" s="1"/>
      <c r="D1" s="2"/>
      <c r="E1" s="3"/>
      <c r="F1" s="3" t="s">
        <v>4</v>
      </c>
      <c r="G1" s="3" t="s">
        <v>5</v>
      </c>
      <c r="H1" s="2" t="s">
        <v>6</v>
      </c>
      <c r="I1" s="2"/>
      <c r="J1" s="2"/>
      <c r="K1" s="58"/>
      <c r="L1" s="58"/>
      <c r="M1" s="58"/>
      <c r="N1" s="58"/>
      <c r="O1" s="58"/>
      <c r="P1" s="58"/>
      <c r="Q1" s="58"/>
      <c r="R1" s="58"/>
      <c r="S1" s="58"/>
      <c r="T1" s="1"/>
      <c r="U1" s="1"/>
      <c r="V1" s="1"/>
      <c r="W1" s="1"/>
      <c r="X1" s="1"/>
      <c r="Y1" s="70"/>
      <c r="Z1" s="70"/>
      <c r="AA1" s="70"/>
      <c r="AB1" s="70"/>
      <c r="AC1" s="70"/>
      <c r="AD1" s="70"/>
      <c r="AE1" s="72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</row>
    <row r="2" spans="1:57" x14ac:dyDescent="0.35">
      <c r="A2" s="1"/>
      <c r="B2" s="1"/>
      <c r="C2" s="1"/>
      <c r="D2" s="2"/>
      <c r="E2" s="3"/>
      <c r="F2" s="3" t="s">
        <v>7</v>
      </c>
      <c r="G2" s="3" t="s">
        <v>8</v>
      </c>
      <c r="H2" s="2" t="s">
        <v>10</v>
      </c>
      <c r="I2" s="2"/>
      <c r="J2" s="2"/>
      <c r="K2" s="58"/>
      <c r="L2" s="58"/>
      <c r="M2" s="58"/>
      <c r="N2" s="58"/>
      <c r="O2" s="58"/>
      <c r="P2" s="58"/>
      <c r="Q2" s="58"/>
      <c r="R2" s="58"/>
      <c r="S2" s="58"/>
      <c r="T2" s="1"/>
      <c r="U2" s="1"/>
      <c r="V2" s="1"/>
      <c r="W2" s="1"/>
      <c r="X2" s="1"/>
      <c r="Y2" s="70"/>
      <c r="Z2" s="70"/>
      <c r="AA2" s="70"/>
      <c r="AB2" s="70"/>
      <c r="AC2" s="70"/>
      <c r="AD2" s="70"/>
      <c r="AE2" s="72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</row>
    <row r="3" spans="1:57" x14ac:dyDescent="0.35">
      <c r="A3" s="1"/>
      <c r="B3" s="1"/>
      <c r="C3" s="1"/>
      <c r="D3" s="2"/>
      <c r="E3" s="3"/>
      <c r="F3" s="3"/>
      <c r="G3" s="3" t="s">
        <v>9</v>
      </c>
      <c r="H3" s="2" t="s">
        <v>14</v>
      </c>
      <c r="I3" s="2"/>
      <c r="J3" s="2"/>
      <c r="K3" s="58"/>
      <c r="L3" s="58"/>
      <c r="M3" s="58"/>
      <c r="N3" s="58"/>
      <c r="O3" s="58"/>
      <c r="P3" s="58"/>
      <c r="Q3" s="58"/>
      <c r="R3" s="58"/>
      <c r="S3" s="58"/>
      <c r="T3" s="1"/>
      <c r="U3" s="1"/>
      <c r="V3" s="1"/>
      <c r="W3" s="1"/>
      <c r="X3" s="1"/>
      <c r="Y3" s="58"/>
      <c r="Z3" s="58"/>
      <c r="AA3" s="58"/>
      <c r="AB3" s="58"/>
      <c r="AC3" s="58"/>
      <c r="AD3" s="58"/>
      <c r="AE3" s="72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</row>
    <row r="4" spans="1:57" x14ac:dyDescent="0.35">
      <c r="A4" s="1"/>
      <c r="B4" s="1"/>
      <c r="C4" s="1"/>
      <c r="D4" s="2"/>
      <c r="E4" s="4"/>
      <c r="F4" s="4"/>
      <c r="G4" s="3" t="s">
        <v>11</v>
      </c>
      <c r="H4" s="2" t="s">
        <v>12</v>
      </c>
      <c r="I4" s="2"/>
      <c r="J4" s="2"/>
      <c r="K4" s="58"/>
      <c r="L4" s="58"/>
      <c r="M4" s="58"/>
      <c r="N4" s="58"/>
      <c r="O4" s="58"/>
      <c r="P4" s="58"/>
      <c r="Q4" s="58"/>
      <c r="R4" s="58"/>
      <c r="S4" s="58"/>
      <c r="T4" s="1"/>
      <c r="U4" s="1"/>
      <c r="V4" s="1"/>
      <c r="W4" s="1"/>
      <c r="X4" s="1"/>
      <c r="Y4" s="58"/>
      <c r="Z4" s="58"/>
      <c r="AA4" s="58"/>
      <c r="AB4" s="58"/>
      <c r="AC4" s="58"/>
      <c r="AD4" s="58"/>
      <c r="AE4" s="72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</row>
    <row r="5" spans="1:57" x14ac:dyDescent="0.35">
      <c r="A5" s="1"/>
      <c r="B5" s="1"/>
      <c r="C5" s="1"/>
      <c r="D5" s="2"/>
      <c r="E5" s="4"/>
      <c r="F5" s="4"/>
      <c r="G5" s="2"/>
      <c r="H5" s="4"/>
      <c r="I5" s="4"/>
      <c r="J5" s="4"/>
      <c r="K5" s="59"/>
      <c r="L5" s="59"/>
      <c r="M5" s="59"/>
      <c r="N5" s="75"/>
      <c r="O5" s="75"/>
      <c r="P5" s="59"/>
      <c r="Q5" s="59"/>
      <c r="R5" s="59"/>
      <c r="S5" s="59"/>
      <c r="T5" s="1"/>
      <c r="U5" s="1"/>
      <c r="V5" s="1"/>
      <c r="W5" s="1"/>
      <c r="X5" s="1"/>
      <c r="Y5" s="59"/>
      <c r="Z5" s="59"/>
      <c r="AA5" s="59"/>
      <c r="AB5" s="59"/>
      <c r="AC5" s="59"/>
      <c r="AD5" s="59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</row>
    <row r="6" spans="1:57" ht="15" thickBo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R6" s="22"/>
    </row>
    <row r="7" spans="1:57" ht="15" thickBot="1" x14ac:dyDescent="0.4">
      <c r="A7" s="1"/>
      <c r="B7" s="6" t="s">
        <v>0</v>
      </c>
      <c r="C7" s="1"/>
      <c r="D7" s="18">
        <f>T7</f>
        <v>0</v>
      </c>
      <c r="E7" s="18"/>
      <c r="F7" s="18"/>
      <c r="G7" s="18"/>
      <c r="H7" s="18"/>
      <c r="I7" s="18"/>
      <c r="J7" s="18"/>
      <c r="K7" s="60"/>
      <c r="L7" s="85"/>
      <c r="M7" s="85"/>
      <c r="N7" s="76"/>
      <c r="O7" s="76"/>
      <c r="P7" s="60"/>
      <c r="Q7" s="60"/>
      <c r="R7" s="60"/>
      <c r="S7" s="60"/>
      <c r="T7" s="60"/>
      <c r="U7" s="60"/>
      <c r="V7" s="22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X7" s="19"/>
    </row>
    <row r="8" spans="1:57" ht="15" thickBot="1" x14ac:dyDescent="0.4">
      <c r="A8" s="1"/>
      <c r="B8" s="7" t="s">
        <v>21</v>
      </c>
      <c r="C8" s="1"/>
      <c r="D8" s="195" t="s">
        <v>1</v>
      </c>
      <c r="E8" s="195"/>
      <c r="F8" s="195"/>
      <c r="G8" s="195"/>
      <c r="H8" s="195"/>
      <c r="I8" s="39" t="s">
        <v>63</v>
      </c>
      <c r="J8" s="82" t="s">
        <v>46</v>
      </c>
      <c r="K8" s="82" t="s">
        <v>71</v>
      </c>
      <c r="L8" s="85" t="s">
        <v>70</v>
      </c>
      <c r="M8" s="82" t="s">
        <v>64</v>
      </c>
      <c r="N8" s="85" t="s">
        <v>44</v>
      </c>
      <c r="O8" s="85" t="s">
        <v>72</v>
      </c>
      <c r="P8" s="86" t="s">
        <v>39</v>
      </c>
      <c r="Q8" s="85" t="s">
        <v>80</v>
      </c>
      <c r="R8" s="85" t="s">
        <v>51</v>
      </c>
      <c r="S8" s="85" t="s">
        <v>52</v>
      </c>
      <c r="T8" s="85" t="s">
        <v>42</v>
      </c>
      <c r="U8" s="85" t="s">
        <v>28</v>
      </c>
      <c r="V8" s="85" t="s">
        <v>65</v>
      </c>
      <c r="W8" s="85" t="s">
        <v>66</v>
      </c>
      <c r="X8" s="85" t="s">
        <v>53</v>
      </c>
      <c r="Y8" s="82"/>
      <c r="Z8" s="82"/>
      <c r="AA8" s="82"/>
      <c r="AB8" s="82"/>
      <c r="AC8" s="82"/>
      <c r="AD8" s="82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</row>
    <row r="9" spans="1:57" ht="15" thickBot="1" x14ac:dyDescent="0.4">
      <c r="A9" s="1"/>
      <c r="B9" s="1"/>
      <c r="C9" s="1"/>
      <c r="D9" s="203" t="s">
        <v>2</v>
      </c>
      <c r="E9" s="195"/>
      <c r="F9" s="195"/>
      <c r="G9" s="195"/>
      <c r="H9" s="195"/>
      <c r="I9" s="39"/>
      <c r="J9" s="61"/>
      <c r="K9" s="39"/>
      <c r="L9" s="39"/>
      <c r="M9" s="39"/>
      <c r="N9" s="39"/>
      <c r="O9" s="39"/>
      <c r="P9" s="39"/>
      <c r="Q9" s="39" t="s">
        <v>81</v>
      </c>
      <c r="R9" s="39"/>
      <c r="S9" s="39"/>
      <c r="T9" s="39"/>
      <c r="U9" s="39"/>
      <c r="V9" s="39"/>
      <c r="W9" s="39"/>
      <c r="X9" s="39"/>
      <c r="Y9" s="61"/>
      <c r="Z9" s="61"/>
      <c r="AA9" s="61"/>
      <c r="AB9" s="61"/>
      <c r="AC9" s="61"/>
      <c r="AD9" s="61"/>
    </row>
    <row r="10" spans="1:57" ht="15" customHeight="1" x14ac:dyDescent="0.35">
      <c r="A10" s="1"/>
      <c r="B10" s="173" t="s">
        <v>3</v>
      </c>
      <c r="C10" s="1"/>
      <c r="D10" s="159" t="s">
        <v>16</v>
      </c>
      <c r="E10" s="162" t="s">
        <v>22</v>
      </c>
      <c r="F10" s="162"/>
      <c r="G10" s="162" t="s">
        <v>18</v>
      </c>
      <c r="H10" s="165"/>
      <c r="I10" s="106" t="str">
        <f t="shared" ref="I10" si="0">IF(OR(TRIM(I8)=0,TRIM(I8)=""),"",IF(IFERROR(TRIM(INDEX(QryItemNamed,MATCH(TRIM(I8),ITEM,0),2)),"")="Y","SPECIAL",LEFT(IFERROR(TRIM(INDEX(ITEM,MATCH(TRIM(I8),ITEM,0))),""),3)))</f>
        <v>632</v>
      </c>
      <c r="J10" s="34" t="str">
        <f t="shared" ref="J10" si="1">IF(OR(TRIM(J8)=0,TRIM(J8)=""),"",IF(IFERROR(TRIM(INDEX(QryItemNamed,MATCH(TRIM(J8),ITEM,0),2)),"")="Y","SPECIAL",LEFT(IFERROR(TRIM(INDEX(ITEM,MATCH(TRIM(J8),ITEM,0))),""),3)))</f>
        <v>632</v>
      </c>
      <c r="K10" s="34" t="str">
        <f t="shared" ref="K10:R10" si="2">IF(OR(TRIM(K8)=0,TRIM(K8)=""),"",IF(IFERROR(TRIM(INDEX(QryItemNamed,MATCH(TRIM(K8),ITEM,0),2)),"")="Y","SPECIAL",LEFT(IFERROR(TRIM(INDEX(ITEM,MATCH(TRIM(K8),ITEM,0))),""),3)))</f>
        <v>632</v>
      </c>
      <c r="L10" s="34" t="str">
        <f t="shared" si="2"/>
        <v>632</v>
      </c>
      <c r="M10" s="35" t="str">
        <f t="shared" si="2"/>
        <v>632</v>
      </c>
      <c r="N10" s="35" t="str">
        <f t="shared" si="2"/>
        <v>632</v>
      </c>
      <c r="O10" s="35" t="str">
        <f t="shared" si="2"/>
        <v>632</v>
      </c>
      <c r="P10" s="35" t="str">
        <f t="shared" si="2"/>
        <v>632</v>
      </c>
      <c r="Q10" s="35" t="str">
        <f t="shared" ref="Q10" si="3">IF(OR(TRIM(Q8)=0,TRIM(Q8)=""),"",IF(IFERROR(TRIM(INDEX(QryItemNamed,MATCH(TRIM(Q8),ITEM,0),2)),"")="Y","SPECIAL",LEFT(IFERROR(TRIM(INDEX(ITEM,MATCH(TRIM(Q8),ITEM,0))),""),3)))</f>
        <v>632</v>
      </c>
      <c r="R10" s="35" t="str">
        <f t="shared" si="2"/>
        <v>633</v>
      </c>
      <c r="S10" s="35" t="str">
        <f t="shared" ref="S10" si="4">IF(OR(TRIM(S8)=0,TRIM(S8)=""),"",IF(IFERROR(TRIM(INDEX(QryItemNamed,MATCH(TRIM(S8),ITEM,0),2)),"")="Y","SPECIAL",LEFT(IFERROR(TRIM(INDEX(ITEM,MATCH(TRIM(S8),ITEM,0))),""),3)))</f>
        <v>633</v>
      </c>
      <c r="T10" s="35" t="str">
        <f>IF(OR(TRIM(T8)=0,TRIM(T8)=""),"",IF(IFERROR(TRIM(INDEX(QryItemNamed,MATCH(TRIM(T8),ITEM,0),2)),"")="Y","SPECIAL",LEFT(IFERROR(TRIM(INDEX(ITEM,MATCH(TRIM(T8),ITEM,0))),""),3)))</f>
        <v>633</v>
      </c>
      <c r="U10" s="35" t="str">
        <f>IF(OR(TRIM(U8)=0,TRIM(U8)=""),"",IF(IFERROR(TRIM(INDEX(QryItemNamed,MATCH(TRIM(U8),ITEM,0),2)),"")="Y","SPECIAL",LEFT(IFERROR(TRIM(INDEX(ITEM,MATCH(TRIM(U8),ITEM,0))),""),3)))</f>
        <v>633</v>
      </c>
      <c r="V10" s="35" t="str">
        <f>IF(OR(TRIM(V8)=0,TRIM(V8)=""),"",IF(IFERROR(TRIM(INDEX(QryItemNamed,MATCH(TRIM(V8),ITEM,0),2)),"")="Y","SPECIAL",LEFT(IFERROR(TRIM(INDEX(ITEM,MATCH(TRIM(V8),ITEM,0))),""),3)))</f>
        <v>809</v>
      </c>
      <c r="W10" s="35" t="str">
        <f t="shared" ref="W10:X10" si="5">IF(OR(TRIM(W8)=0,TRIM(W8)=""),"",IF(IFERROR(TRIM(INDEX(QryItemNamed,MATCH(TRIM(W8),ITEM,0),2)),"")="Y","SPECIAL",LEFT(IFERROR(TRIM(INDEX(ITEM,MATCH(TRIM(W8),ITEM,0))),""),3)))</f>
        <v>809</v>
      </c>
      <c r="X10" s="35" t="str">
        <f t="shared" si="5"/>
        <v>809</v>
      </c>
      <c r="Y10" s="34"/>
      <c r="Z10" s="35"/>
      <c r="AA10" s="35"/>
      <c r="AB10" s="35"/>
      <c r="AC10" s="35"/>
      <c r="AD10" s="34"/>
      <c r="AE10" s="9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</row>
    <row r="11" spans="1:57" ht="15" customHeight="1" x14ac:dyDescent="0.35">
      <c r="A11" s="1"/>
      <c r="B11" s="174"/>
      <c r="C11" s="1"/>
      <c r="D11" s="160"/>
      <c r="E11" s="163"/>
      <c r="F11" s="163"/>
      <c r="G11" s="163"/>
      <c r="H11" s="166"/>
      <c r="I11" s="211" t="str">
        <f t="shared" ref="I11" si="6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POWER CABLE, 2 CONDUCTOR, NO. 6 AWG</v>
      </c>
      <c r="J11" s="199" t="str">
        <f t="shared" ref="J11" si="7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SERVICE CABLE, 3 CONDUCTOR, NO. 6 AWG</v>
      </c>
      <c r="K11" s="199" t="str">
        <f t="shared" ref="K11:R11" si="8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POWER SERVICE</v>
      </c>
      <c r="L11" s="199" t="str">
        <f t="shared" si="8"/>
        <v>SIGNAL SUPPORT, TYPE TC-12.31 DESIGN 10 POLE, WITH MAST ARMS TC-81.22 DESIGN 13 AND DESIGN 13</v>
      </c>
      <c r="M11" s="129" t="str">
        <f t="shared" si="8"/>
        <v>SIGNAL SUPPORT, TYPE TC-81.22, DESIGN 2</v>
      </c>
      <c r="N11" s="129" t="str">
        <f t="shared" si="8"/>
        <v>SIGNAL SUPPORT, TYPE TC-81.22, DESIGN 14</v>
      </c>
      <c r="O11" s="129" t="str">
        <f t="shared" si="8"/>
        <v>PEDESTAL, 8', TRANSFORMER BASE</v>
      </c>
      <c r="P11" s="129" t="str">
        <f t="shared" si="8"/>
        <v>REMOVAL OF TRAFFIC SIGNAL INSTALLATION</v>
      </c>
      <c r="Q11" s="129" t="str">
        <f t="shared" ref="Q11" si="9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REUSE OF TRAFFIC CONTROL ITEM: MODEM</v>
      </c>
      <c r="R11" s="129" t="str">
        <f t="shared" si="8"/>
        <v>CABINET, TYPE TS-2, AS PER PLAN</v>
      </c>
      <c r="S11" s="129" t="str">
        <f t="shared" ref="S11" si="10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CABINET FOUNDATION, AS PER PLAN</v>
      </c>
      <c r="T11" s="129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CONTROLLER WORK PAD, AS PER PLAN</v>
      </c>
      <c r="U11" s="129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UNINTERRUPTIBLE POWER SUPPLY (UPS), 1000 WATT, AS PER PLAN</v>
      </c>
      <c r="V11" s="129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ADVANCE RADAR DETECTION, AS PER PLAN</v>
      </c>
      <c r="W11" s="135" t="str">
        <f t="shared" ref="W11:X11" si="11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STOP LINE RADAR DETECTION, AS PER PLAN</v>
      </c>
      <c r="X11" s="135" t="str">
        <f t="shared" si="11"/>
        <v>ATC CONTROLLER, AS PER PLAN</v>
      </c>
      <c r="Y11" s="207"/>
      <c r="Z11" s="135"/>
      <c r="AA11" s="135"/>
      <c r="AB11" s="135"/>
      <c r="AC11" s="135"/>
      <c r="AD11" s="199"/>
      <c r="AE11" s="214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</row>
    <row r="12" spans="1:57" ht="15" customHeight="1" x14ac:dyDescent="0.35">
      <c r="A12" s="1"/>
      <c r="B12" s="174"/>
      <c r="C12" s="1"/>
      <c r="D12" s="160"/>
      <c r="E12" s="163"/>
      <c r="F12" s="163"/>
      <c r="G12" s="163"/>
      <c r="H12" s="166"/>
      <c r="I12" s="211"/>
      <c r="J12" s="199"/>
      <c r="K12" s="199"/>
      <c r="L12" s="19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36"/>
      <c r="X12" s="136"/>
      <c r="Y12" s="208"/>
      <c r="Z12" s="136"/>
      <c r="AA12" s="136"/>
      <c r="AB12" s="136"/>
      <c r="AC12" s="136"/>
      <c r="AD12" s="199"/>
      <c r="AE12" s="214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</row>
    <row r="13" spans="1:57" ht="15" customHeight="1" x14ac:dyDescent="0.35">
      <c r="A13" s="1"/>
      <c r="B13" s="174"/>
      <c r="C13" s="1"/>
      <c r="D13" s="160"/>
      <c r="E13" s="163"/>
      <c r="F13" s="163"/>
      <c r="G13" s="163"/>
      <c r="H13" s="166"/>
      <c r="I13" s="211"/>
      <c r="J13" s="199"/>
      <c r="K13" s="199"/>
      <c r="L13" s="19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36"/>
      <c r="X13" s="136"/>
      <c r="Y13" s="208"/>
      <c r="Z13" s="136"/>
      <c r="AA13" s="136"/>
      <c r="AB13" s="136"/>
      <c r="AC13" s="136"/>
      <c r="AD13" s="199"/>
      <c r="AE13" s="214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</row>
    <row r="14" spans="1:57" ht="15" customHeight="1" x14ac:dyDescent="0.35">
      <c r="A14" s="1"/>
      <c r="B14" s="174"/>
      <c r="C14" s="1"/>
      <c r="D14" s="160"/>
      <c r="E14" s="163"/>
      <c r="F14" s="163"/>
      <c r="G14" s="163"/>
      <c r="H14" s="166"/>
      <c r="I14" s="211"/>
      <c r="J14" s="199"/>
      <c r="K14" s="199"/>
      <c r="L14" s="19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36"/>
      <c r="X14" s="136"/>
      <c r="Y14" s="208"/>
      <c r="Z14" s="136"/>
      <c r="AA14" s="136"/>
      <c r="AB14" s="136"/>
      <c r="AC14" s="136"/>
      <c r="AD14" s="199"/>
      <c r="AE14" s="214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</row>
    <row r="15" spans="1:57" ht="15" customHeight="1" x14ac:dyDescent="0.35">
      <c r="A15" s="1"/>
      <c r="B15" s="174"/>
      <c r="C15" s="1"/>
      <c r="D15" s="160"/>
      <c r="E15" s="163"/>
      <c r="F15" s="163"/>
      <c r="G15" s="163"/>
      <c r="H15" s="166"/>
      <c r="I15" s="211"/>
      <c r="J15" s="199"/>
      <c r="K15" s="199"/>
      <c r="L15" s="19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36"/>
      <c r="X15" s="136"/>
      <c r="Y15" s="208"/>
      <c r="Z15" s="136"/>
      <c r="AA15" s="136"/>
      <c r="AB15" s="136"/>
      <c r="AC15" s="136"/>
      <c r="AD15" s="199"/>
      <c r="AE15" s="214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</row>
    <row r="16" spans="1:57" ht="15" customHeight="1" x14ac:dyDescent="0.35">
      <c r="A16" s="1"/>
      <c r="B16" s="174"/>
      <c r="C16" s="1"/>
      <c r="D16" s="160"/>
      <c r="E16" s="163"/>
      <c r="F16" s="163"/>
      <c r="G16" s="163"/>
      <c r="H16" s="166"/>
      <c r="I16" s="211"/>
      <c r="J16" s="199"/>
      <c r="K16" s="199"/>
      <c r="L16" s="19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36"/>
      <c r="X16" s="136"/>
      <c r="Y16" s="208"/>
      <c r="Z16" s="136"/>
      <c r="AA16" s="136"/>
      <c r="AB16" s="136"/>
      <c r="AC16" s="136"/>
      <c r="AD16" s="199"/>
      <c r="AE16" s="214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</row>
    <row r="17" spans="1:58" ht="15" customHeight="1" x14ac:dyDescent="0.35">
      <c r="A17" s="1"/>
      <c r="B17" s="174"/>
      <c r="C17" s="1"/>
      <c r="D17" s="160"/>
      <c r="E17" s="163"/>
      <c r="F17" s="163"/>
      <c r="G17" s="163"/>
      <c r="H17" s="166"/>
      <c r="I17" s="211"/>
      <c r="J17" s="199"/>
      <c r="K17" s="199"/>
      <c r="L17" s="19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36"/>
      <c r="X17" s="136"/>
      <c r="Y17" s="208"/>
      <c r="Z17" s="136"/>
      <c r="AA17" s="136"/>
      <c r="AB17" s="136"/>
      <c r="AC17" s="136"/>
      <c r="AD17" s="199"/>
      <c r="AE17" s="214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</row>
    <row r="18" spans="1:58" ht="15" customHeight="1" x14ac:dyDescent="0.35">
      <c r="A18" s="1"/>
      <c r="B18" s="174"/>
      <c r="C18" s="1"/>
      <c r="D18" s="160"/>
      <c r="E18" s="163"/>
      <c r="F18" s="163"/>
      <c r="G18" s="163"/>
      <c r="H18" s="166"/>
      <c r="I18" s="211"/>
      <c r="J18" s="199"/>
      <c r="K18" s="199"/>
      <c r="L18" s="19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36"/>
      <c r="X18" s="136"/>
      <c r="Y18" s="208"/>
      <c r="Z18" s="136"/>
      <c r="AA18" s="136"/>
      <c r="AB18" s="136"/>
      <c r="AC18" s="136"/>
      <c r="AD18" s="199"/>
      <c r="AE18" s="214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</row>
    <row r="19" spans="1:58" ht="15" customHeight="1" x14ac:dyDescent="0.35">
      <c r="A19" s="1"/>
      <c r="B19" s="174"/>
      <c r="C19" s="1"/>
      <c r="D19" s="160"/>
      <c r="E19" s="163"/>
      <c r="F19" s="163"/>
      <c r="G19" s="163"/>
      <c r="H19" s="166"/>
      <c r="I19" s="211"/>
      <c r="J19" s="199"/>
      <c r="K19" s="199"/>
      <c r="L19" s="19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36"/>
      <c r="X19" s="136"/>
      <c r="Y19" s="208"/>
      <c r="Z19" s="136"/>
      <c r="AA19" s="136"/>
      <c r="AB19" s="136"/>
      <c r="AC19" s="136"/>
      <c r="AD19" s="199"/>
      <c r="AE19" s="214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</row>
    <row r="20" spans="1:58" ht="15" customHeight="1" x14ac:dyDescent="0.35">
      <c r="A20" s="1"/>
      <c r="B20" s="174"/>
      <c r="C20" s="1"/>
      <c r="D20" s="160"/>
      <c r="E20" s="163"/>
      <c r="F20" s="163"/>
      <c r="G20" s="163"/>
      <c r="H20" s="166"/>
      <c r="I20" s="211"/>
      <c r="J20" s="199"/>
      <c r="K20" s="199"/>
      <c r="L20" s="19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36"/>
      <c r="X20" s="136"/>
      <c r="Y20" s="208"/>
      <c r="Z20" s="136"/>
      <c r="AA20" s="136"/>
      <c r="AB20" s="136"/>
      <c r="AC20" s="136"/>
      <c r="AD20" s="199"/>
      <c r="AE20" s="214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</row>
    <row r="21" spans="1:58" ht="15" customHeight="1" x14ac:dyDescent="0.35">
      <c r="A21" s="1"/>
      <c r="B21" s="174"/>
      <c r="C21" s="1"/>
      <c r="D21" s="160"/>
      <c r="E21" s="163"/>
      <c r="F21" s="163"/>
      <c r="G21" s="163"/>
      <c r="H21" s="166"/>
      <c r="I21" s="211"/>
      <c r="J21" s="199"/>
      <c r="K21" s="199"/>
      <c r="L21" s="19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36"/>
      <c r="X21" s="136"/>
      <c r="Y21" s="208"/>
      <c r="Z21" s="136"/>
      <c r="AA21" s="136"/>
      <c r="AB21" s="136"/>
      <c r="AC21" s="136"/>
      <c r="AD21" s="199"/>
      <c r="AE21" s="214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</row>
    <row r="22" spans="1:58" ht="15" customHeight="1" x14ac:dyDescent="0.35">
      <c r="A22" s="1"/>
      <c r="B22" s="174"/>
      <c r="C22" s="1"/>
      <c r="D22" s="160"/>
      <c r="E22" s="163"/>
      <c r="F22" s="163"/>
      <c r="G22" s="163"/>
      <c r="H22" s="166"/>
      <c r="I22" s="211"/>
      <c r="J22" s="199"/>
      <c r="K22" s="199"/>
      <c r="L22" s="19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37"/>
      <c r="X22" s="137"/>
      <c r="Y22" s="209"/>
      <c r="Z22" s="137"/>
      <c r="AA22" s="137"/>
      <c r="AB22" s="137"/>
      <c r="AC22" s="137"/>
      <c r="AD22" s="199"/>
      <c r="AE22" s="214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</row>
    <row r="23" spans="1:58" ht="15.75" customHeight="1" thickBot="1" x14ac:dyDescent="0.4">
      <c r="A23" s="1"/>
      <c r="B23" s="175"/>
      <c r="C23" s="1"/>
      <c r="D23" s="161"/>
      <c r="E23" s="164"/>
      <c r="F23" s="164"/>
      <c r="G23" s="164"/>
      <c r="H23" s="167"/>
      <c r="I23" s="107" t="str">
        <f t="shared" ref="I23" si="12">IF(OR(TRIM(I8)=0,TRIM(I8)=""),"",IF(IFERROR(TRIM(INDEX(QryItemNamed,MATCH(TRIM(I8),ITEM,0),3)),"")="LS","",IFERROR(TRIM(INDEX(QryItemNamed,MATCH(TRIM(I8),ITEM,0),3)),"")))</f>
        <v>FT</v>
      </c>
      <c r="J23" s="62" t="str">
        <f t="shared" ref="J23" si="13">IF(OR(TRIM(J8)=0,TRIM(J8)=""),"",IF(IFERROR(TRIM(INDEX(QryItemNamed,MATCH(TRIM(J8),ITEM,0),3)),"")="LS","",IFERROR(TRIM(INDEX(QryItemNamed,MATCH(TRIM(J8),ITEM,0),3)),"")))</f>
        <v>FT</v>
      </c>
      <c r="K23" s="62" t="str">
        <f t="shared" ref="K23:V23" si="14">IF(OR(TRIM(K8)=0,TRIM(K8)=""),"",IF(IFERROR(TRIM(INDEX(QryItemNamed,MATCH(TRIM(K8),ITEM,0),3)),"")="LS","",IFERROR(TRIM(INDEX(QryItemNamed,MATCH(TRIM(K8),ITEM,0),3)),"")))</f>
        <v>EACH</v>
      </c>
      <c r="L23" s="62" t="str">
        <f t="shared" si="14"/>
        <v>EACH</v>
      </c>
      <c r="M23" s="24" t="str">
        <f t="shared" si="14"/>
        <v>EACH</v>
      </c>
      <c r="N23" s="24" t="str">
        <f t="shared" si="14"/>
        <v>EACH</v>
      </c>
      <c r="O23" s="24" t="str">
        <f t="shared" si="14"/>
        <v>EACH</v>
      </c>
      <c r="P23" s="24" t="str">
        <f t="shared" si="14"/>
        <v>EACH</v>
      </c>
      <c r="Q23" s="24" t="str">
        <f t="shared" ref="Q23" si="15">IF(OR(TRIM(Q8)=0,TRIM(Q8)=""),"",IF(IFERROR(TRIM(INDEX(QryItemNamed,MATCH(TRIM(Q8),ITEM,0),3)),"")="LS","",IFERROR(TRIM(INDEX(QryItemNamed,MATCH(TRIM(Q8),ITEM,0),3)),"")))</f>
        <v>EACH</v>
      </c>
      <c r="R23" s="24" t="str">
        <f t="shared" si="14"/>
        <v>EACH</v>
      </c>
      <c r="S23" s="24" t="str">
        <f t="shared" si="14"/>
        <v>EACH</v>
      </c>
      <c r="T23" s="24" t="str">
        <f t="shared" si="14"/>
        <v>EACH</v>
      </c>
      <c r="U23" s="24" t="str">
        <f t="shared" si="14"/>
        <v>EACH</v>
      </c>
      <c r="V23" s="24" t="str">
        <f t="shared" si="14"/>
        <v>EACH</v>
      </c>
      <c r="W23" s="24" t="str">
        <f t="shared" ref="W23:X23" si="16">IF(OR(TRIM(W8)=0,TRIM(W8)=""),"",IF(IFERROR(TRIM(INDEX(QryItemNamed,MATCH(TRIM(W8),ITEM,0),3)),"")="LS","",IFERROR(TRIM(INDEX(QryItemNamed,MATCH(TRIM(W8),ITEM,0),3)),"")))</f>
        <v>EACH</v>
      </c>
      <c r="X23" s="24" t="str">
        <f t="shared" si="16"/>
        <v>EACH</v>
      </c>
      <c r="Y23" s="62"/>
      <c r="Z23" s="24"/>
      <c r="AA23" s="24"/>
      <c r="AB23" s="24"/>
      <c r="AC23" s="24"/>
      <c r="AD23" s="24"/>
      <c r="AE23" s="104"/>
    </row>
    <row r="24" spans="1:58" ht="15.75" customHeight="1" x14ac:dyDescent="0.35">
      <c r="A24" s="1"/>
      <c r="B24" s="57"/>
      <c r="C24" s="1"/>
      <c r="D24" s="148"/>
      <c r="E24" s="204" t="s">
        <v>55</v>
      </c>
      <c r="F24" s="205"/>
      <c r="G24" s="205"/>
      <c r="H24" s="206"/>
      <c r="I24" s="66"/>
      <c r="J24" s="125"/>
      <c r="K24" s="94"/>
      <c r="L24" s="63"/>
      <c r="M24" s="63"/>
      <c r="N24" s="66"/>
      <c r="O24" s="87"/>
      <c r="P24" s="210">
        <v>1</v>
      </c>
      <c r="Q24" s="87"/>
      <c r="R24" s="79"/>
      <c r="S24" s="66"/>
      <c r="T24" s="66"/>
      <c r="U24" s="35"/>
      <c r="V24" s="80"/>
      <c r="W24" s="35"/>
      <c r="X24" s="66"/>
      <c r="Y24" s="63"/>
      <c r="Z24" s="66"/>
      <c r="AA24" s="66"/>
      <c r="AB24" s="66"/>
      <c r="AC24" s="66"/>
      <c r="AD24" s="66"/>
      <c r="AE24" s="105"/>
    </row>
    <row r="25" spans="1:58" ht="15.75" customHeight="1" x14ac:dyDescent="0.35">
      <c r="A25" s="1"/>
      <c r="B25" s="57"/>
      <c r="C25" s="1"/>
      <c r="D25" s="149"/>
      <c r="E25" s="156"/>
      <c r="F25" s="157"/>
      <c r="G25" s="157"/>
      <c r="H25" s="158"/>
      <c r="I25" s="66"/>
      <c r="J25" s="113"/>
      <c r="K25" s="108"/>
      <c r="L25" s="63"/>
      <c r="M25" s="63"/>
      <c r="N25" s="66"/>
      <c r="O25" s="67"/>
      <c r="P25" s="197"/>
      <c r="Q25" s="67"/>
      <c r="R25" s="81"/>
      <c r="S25" s="63"/>
      <c r="T25" s="66"/>
      <c r="U25" s="80"/>
      <c r="V25" s="67"/>
      <c r="W25" s="67"/>
      <c r="X25" s="66"/>
      <c r="Y25" s="63"/>
      <c r="Z25" s="66"/>
      <c r="AA25" s="66"/>
      <c r="AB25" s="66"/>
      <c r="AC25" s="66"/>
      <c r="AD25" s="66"/>
      <c r="AE25" s="96"/>
    </row>
    <row r="26" spans="1:58" ht="15.75" customHeight="1" x14ac:dyDescent="0.35">
      <c r="A26" s="1"/>
      <c r="B26" s="57"/>
      <c r="C26" s="1"/>
      <c r="D26" s="74"/>
      <c r="E26" s="168"/>
      <c r="F26" s="169"/>
      <c r="G26" s="169"/>
      <c r="H26" s="170"/>
      <c r="I26" s="66"/>
      <c r="J26" s="113"/>
      <c r="K26" s="63"/>
      <c r="L26" s="63"/>
      <c r="M26" s="63"/>
      <c r="N26" s="66"/>
      <c r="O26" s="66"/>
      <c r="P26" s="66"/>
      <c r="Q26" s="66"/>
      <c r="R26" s="66"/>
      <c r="S26" s="66"/>
      <c r="T26" s="66"/>
      <c r="U26" s="80"/>
      <c r="V26" s="67"/>
      <c r="W26" s="67"/>
      <c r="X26" s="66"/>
      <c r="Y26" s="63"/>
      <c r="Z26" s="66"/>
      <c r="AA26" s="66"/>
      <c r="AB26" s="66"/>
      <c r="AC26" s="66"/>
      <c r="AD26" s="66"/>
      <c r="AE26" s="96"/>
    </row>
    <row r="27" spans="1:58" ht="15.75" customHeight="1" x14ac:dyDescent="0.35">
      <c r="A27" s="1"/>
      <c r="B27" s="57"/>
      <c r="C27" s="1"/>
      <c r="D27" s="112" t="s">
        <v>78</v>
      </c>
      <c r="E27" s="202" t="s">
        <v>48</v>
      </c>
      <c r="F27" s="202"/>
      <c r="G27" s="169" t="s">
        <v>29</v>
      </c>
      <c r="H27" s="170"/>
      <c r="I27" s="66"/>
      <c r="J27" s="113">
        <v>81</v>
      </c>
      <c r="K27" s="63"/>
      <c r="L27" s="63"/>
      <c r="M27" s="63"/>
      <c r="N27" s="66"/>
      <c r="O27" s="66"/>
      <c r="P27" s="67"/>
      <c r="Q27" s="67"/>
      <c r="R27" s="67"/>
      <c r="S27" s="67"/>
      <c r="T27" s="67"/>
      <c r="U27" s="67"/>
      <c r="V27" s="67"/>
      <c r="W27" s="67"/>
      <c r="X27" s="66"/>
      <c r="Y27" s="63"/>
      <c r="Z27" s="66"/>
      <c r="AA27" s="66"/>
      <c r="AB27" s="66"/>
      <c r="AC27" s="66"/>
      <c r="AD27" s="66"/>
      <c r="AE27" s="96"/>
    </row>
    <row r="28" spans="1:58" ht="15.75" customHeight="1" x14ac:dyDescent="0.35">
      <c r="A28" s="1"/>
      <c r="B28" s="57"/>
      <c r="C28" s="1"/>
      <c r="D28" s="112" t="s">
        <v>78</v>
      </c>
      <c r="E28" s="168" t="s">
        <v>29</v>
      </c>
      <c r="F28" s="169"/>
      <c r="G28" s="169"/>
      <c r="H28" s="170"/>
      <c r="I28" s="114">
        <f>20+5+5+5+5+5</f>
        <v>45</v>
      </c>
      <c r="J28" s="113"/>
      <c r="K28" s="113">
        <v>1</v>
      </c>
      <c r="L28" s="113"/>
      <c r="M28" s="113">
        <v>1</v>
      </c>
      <c r="N28" s="67"/>
      <c r="O28" s="67"/>
      <c r="P28" s="67"/>
      <c r="Q28" s="67"/>
      <c r="R28" s="67"/>
      <c r="S28" s="67"/>
      <c r="T28" s="67"/>
      <c r="U28" s="67"/>
      <c r="V28" s="67">
        <v>1</v>
      </c>
      <c r="W28" s="67">
        <v>1</v>
      </c>
      <c r="X28" s="67"/>
      <c r="Y28" s="113"/>
      <c r="Z28" s="67"/>
      <c r="AA28" s="114"/>
      <c r="AB28" s="67"/>
      <c r="AC28" s="67"/>
      <c r="AD28" s="67"/>
      <c r="AE28" s="96"/>
    </row>
    <row r="29" spans="1:58" ht="15.75" customHeight="1" x14ac:dyDescent="0.35">
      <c r="A29" s="1"/>
      <c r="B29" s="57"/>
      <c r="C29" s="1"/>
      <c r="D29" s="112" t="s">
        <v>78</v>
      </c>
      <c r="E29" s="200" t="s">
        <v>29</v>
      </c>
      <c r="F29" s="200"/>
      <c r="G29" s="169" t="s">
        <v>47</v>
      </c>
      <c r="H29" s="170"/>
      <c r="I29" s="114">
        <f>(2+24+2+3)*2</f>
        <v>62</v>
      </c>
      <c r="J29" s="113"/>
      <c r="K29" s="113"/>
      <c r="L29" s="113"/>
      <c r="M29" s="113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113"/>
      <c r="Z29" s="67"/>
      <c r="AA29" s="67"/>
      <c r="AB29" s="67"/>
      <c r="AC29" s="67"/>
      <c r="AD29" s="114"/>
      <c r="AE29" s="96"/>
    </row>
    <row r="30" spans="1:58" ht="15.75" customHeight="1" x14ac:dyDescent="0.35">
      <c r="A30" s="1"/>
      <c r="B30" s="57"/>
      <c r="C30" s="1"/>
      <c r="D30" s="112" t="s">
        <v>78</v>
      </c>
      <c r="E30" s="168" t="s">
        <v>47</v>
      </c>
      <c r="F30" s="169"/>
      <c r="G30" s="169"/>
      <c r="H30" s="170"/>
      <c r="I30" s="67"/>
      <c r="J30" s="113"/>
      <c r="K30" s="113"/>
      <c r="L30" s="113"/>
      <c r="M30" s="113"/>
      <c r="N30" s="67"/>
      <c r="O30" s="67"/>
      <c r="P30" s="67"/>
      <c r="Q30" s="67">
        <v>1</v>
      </c>
      <c r="R30" s="67">
        <v>1</v>
      </c>
      <c r="S30" s="67">
        <v>1</v>
      </c>
      <c r="T30" s="67">
        <v>1</v>
      </c>
      <c r="U30" s="67">
        <v>1</v>
      </c>
      <c r="V30" s="67"/>
      <c r="W30" s="67"/>
      <c r="X30" s="67">
        <v>1</v>
      </c>
      <c r="Y30" s="113"/>
      <c r="Z30" s="67"/>
      <c r="AA30" s="67"/>
      <c r="AB30" s="67"/>
      <c r="AC30" s="67"/>
      <c r="AD30" s="67"/>
      <c r="AE30" s="96"/>
    </row>
    <row r="31" spans="1:58" x14ac:dyDescent="0.35">
      <c r="A31" s="1"/>
      <c r="B31" s="21"/>
      <c r="C31" s="1"/>
      <c r="D31" s="112" t="s">
        <v>78</v>
      </c>
      <c r="E31" s="168" t="s">
        <v>47</v>
      </c>
      <c r="F31" s="201"/>
      <c r="G31" s="168" t="s">
        <v>40</v>
      </c>
      <c r="H31" s="170"/>
      <c r="I31" s="116"/>
      <c r="J31" s="113"/>
      <c r="K31" s="64"/>
      <c r="L31" s="64"/>
      <c r="M31" s="64"/>
      <c r="N31" s="48"/>
      <c r="O31" s="48"/>
      <c r="P31" s="115"/>
      <c r="Q31" s="115"/>
      <c r="R31" s="25"/>
      <c r="S31" s="25"/>
      <c r="T31" s="25"/>
      <c r="U31" s="25"/>
      <c r="V31" s="25"/>
      <c r="W31" s="25"/>
      <c r="X31" s="25"/>
      <c r="Y31" s="64"/>
      <c r="Z31" s="25"/>
      <c r="AA31" s="25"/>
      <c r="AB31" s="116"/>
      <c r="AC31" s="25"/>
      <c r="AD31" s="116"/>
      <c r="AE31" s="97"/>
      <c r="BF31" s="22"/>
    </row>
    <row r="32" spans="1:58" x14ac:dyDescent="0.35">
      <c r="A32" s="1"/>
      <c r="B32" s="21"/>
      <c r="C32" s="1"/>
      <c r="D32" s="112" t="s">
        <v>78</v>
      </c>
      <c r="E32" s="168" t="s">
        <v>40</v>
      </c>
      <c r="F32" s="169"/>
      <c r="G32" s="169"/>
      <c r="H32" s="170"/>
      <c r="I32" s="25"/>
      <c r="J32" s="113"/>
      <c r="K32" s="64"/>
      <c r="L32" s="64"/>
      <c r="M32" s="64"/>
      <c r="N32" s="48"/>
      <c r="O32" s="48"/>
      <c r="P32" s="115"/>
      <c r="Q32" s="115"/>
      <c r="R32" s="25"/>
      <c r="S32" s="25"/>
      <c r="T32" s="25"/>
      <c r="U32" s="25"/>
      <c r="V32" s="25"/>
      <c r="W32" s="25"/>
      <c r="X32" s="25"/>
      <c r="Y32" s="64"/>
      <c r="Z32" s="25"/>
      <c r="AA32" s="25"/>
      <c r="AB32" s="25"/>
      <c r="AC32" s="25"/>
      <c r="AD32" s="25"/>
      <c r="AE32" s="97"/>
      <c r="BF32" s="22"/>
    </row>
    <row r="33" spans="1:58" x14ac:dyDescent="0.35">
      <c r="A33" s="1"/>
      <c r="B33" s="118"/>
      <c r="C33" s="1"/>
      <c r="D33" s="112" t="s">
        <v>78</v>
      </c>
      <c r="E33" s="202" t="s">
        <v>40</v>
      </c>
      <c r="F33" s="202"/>
      <c r="G33" s="169" t="s">
        <v>29</v>
      </c>
      <c r="H33" s="170"/>
      <c r="I33" s="36"/>
      <c r="J33" s="113"/>
      <c r="K33" s="64"/>
      <c r="L33" s="25"/>
      <c r="M33" s="64"/>
      <c r="N33" s="48"/>
      <c r="O33" s="48"/>
      <c r="P33" s="115"/>
      <c r="Q33" s="115"/>
      <c r="R33" s="25"/>
      <c r="S33" s="25"/>
      <c r="T33" s="25"/>
      <c r="U33" s="25"/>
      <c r="V33" s="25"/>
      <c r="W33" s="25"/>
      <c r="X33" s="54"/>
      <c r="Y33" s="120"/>
      <c r="Z33" s="120"/>
      <c r="AA33" s="120"/>
      <c r="AB33" s="121"/>
      <c r="AC33" s="121"/>
      <c r="AD33" s="121"/>
      <c r="AE33" s="97"/>
      <c r="BF33" s="22"/>
    </row>
    <row r="34" spans="1:58" x14ac:dyDescent="0.35">
      <c r="A34" s="1"/>
      <c r="B34" s="118"/>
      <c r="C34" s="1"/>
      <c r="D34" s="112" t="s">
        <v>78</v>
      </c>
      <c r="E34" s="202" t="s">
        <v>40</v>
      </c>
      <c r="F34" s="202"/>
      <c r="G34" s="169" t="s">
        <v>30</v>
      </c>
      <c r="H34" s="170"/>
      <c r="I34" s="112"/>
      <c r="J34" s="113"/>
      <c r="K34" s="64"/>
      <c r="L34" s="119"/>
      <c r="M34" s="25"/>
      <c r="N34" s="48"/>
      <c r="O34" s="48"/>
      <c r="P34" s="56"/>
      <c r="Q34" s="56"/>
      <c r="R34" s="25"/>
      <c r="S34" s="25"/>
      <c r="T34" s="25"/>
      <c r="U34" s="25"/>
      <c r="V34" s="25"/>
      <c r="W34" s="25"/>
      <c r="X34" s="64"/>
      <c r="Y34" s="120"/>
      <c r="Z34" s="120"/>
      <c r="AA34" s="120"/>
      <c r="AB34" s="121"/>
      <c r="AC34" s="121"/>
      <c r="AD34" s="121"/>
      <c r="AE34" s="97"/>
      <c r="BF34" s="22"/>
    </row>
    <row r="35" spans="1:58" x14ac:dyDescent="0.35">
      <c r="A35" s="1"/>
      <c r="B35" s="118"/>
      <c r="C35" s="1"/>
      <c r="D35" s="112" t="s">
        <v>78</v>
      </c>
      <c r="E35" s="168" t="s">
        <v>30</v>
      </c>
      <c r="F35" s="169"/>
      <c r="G35" s="169"/>
      <c r="H35" s="170"/>
      <c r="I35" s="112"/>
      <c r="J35" s="113"/>
      <c r="K35" s="64"/>
      <c r="L35" s="64"/>
      <c r="M35" s="64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64"/>
      <c r="Y35" s="120"/>
      <c r="Z35" s="120"/>
      <c r="AA35" s="120"/>
      <c r="AB35" s="121"/>
      <c r="AC35" s="121"/>
      <c r="AD35" s="121"/>
      <c r="AE35" s="97"/>
      <c r="BF35" s="22"/>
    </row>
    <row r="36" spans="1:58" x14ac:dyDescent="0.35">
      <c r="A36" s="1"/>
      <c r="B36" s="118"/>
      <c r="C36" s="1"/>
      <c r="D36" s="112" t="s">
        <v>78</v>
      </c>
      <c r="E36" s="156" t="s">
        <v>30</v>
      </c>
      <c r="F36" s="157"/>
      <c r="G36" s="156" t="s">
        <v>35</v>
      </c>
      <c r="H36" s="158"/>
      <c r="I36" s="112"/>
      <c r="J36" s="113"/>
      <c r="K36" s="64"/>
      <c r="L36" s="25"/>
      <c r="M36" s="119"/>
      <c r="N36" s="56"/>
      <c r="O36" s="56"/>
      <c r="P36" s="56"/>
      <c r="Q36" s="128"/>
      <c r="R36" s="120"/>
      <c r="S36" s="120"/>
      <c r="T36" s="120"/>
      <c r="U36" s="25"/>
      <c r="V36" s="25"/>
      <c r="W36" s="25"/>
      <c r="X36" s="25"/>
      <c r="Y36" s="120"/>
      <c r="Z36" s="120"/>
      <c r="AA36" s="120"/>
      <c r="AB36" s="121"/>
      <c r="AC36" s="121"/>
      <c r="AD36" s="121"/>
      <c r="AE36" s="97"/>
    </row>
    <row r="37" spans="1:58" x14ac:dyDescent="0.35">
      <c r="A37" s="1"/>
      <c r="B37" s="21"/>
      <c r="C37" s="1"/>
      <c r="D37" s="112" t="s">
        <v>78</v>
      </c>
      <c r="E37" s="150" t="s">
        <v>35</v>
      </c>
      <c r="F37" s="171"/>
      <c r="G37" s="171"/>
      <c r="H37" s="152"/>
      <c r="I37" s="36"/>
      <c r="J37" s="113"/>
      <c r="K37" s="64"/>
      <c r="L37" s="64"/>
      <c r="M37" s="64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51"/>
      <c r="AC37" s="51"/>
      <c r="AD37" s="51"/>
      <c r="AE37" s="97"/>
      <c r="BF37" s="22"/>
    </row>
    <row r="38" spans="1:58" x14ac:dyDescent="0.35">
      <c r="A38" s="1"/>
      <c r="B38" s="21"/>
      <c r="C38" s="1"/>
      <c r="D38" s="112" t="s">
        <v>78</v>
      </c>
      <c r="E38" s="198" t="s">
        <v>35</v>
      </c>
      <c r="F38" s="198"/>
      <c r="G38" s="171" t="s">
        <v>32</v>
      </c>
      <c r="H38" s="152"/>
      <c r="I38" s="36"/>
      <c r="J38" s="113"/>
      <c r="K38" s="64"/>
      <c r="L38" s="64"/>
      <c r="M38" s="64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51"/>
      <c r="AC38" s="51"/>
      <c r="AD38" s="51"/>
      <c r="AE38" s="97"/>
      <c r="BF38" s="22"/>
    </row>
    <row r="39" spans="1:58" x14ac:dyDescent="0.35">
      <c r="A39" s="1"/>
      <c r="B39" s="21"/>
      <c r="C39" s="1"/>
      <c r="D39" s="112" t="s">
        <v>78</v>
      </c>
      <c r="E39" s="150" t="s">
        <v>32</v>
      </c>
      <c r="F39" s="171"/>
      <c r="G39" s="171"/>
      <c r="H39" s="152"/>
      <c r="I39" s="36"/>
      <c r="J39" s="113"/>
      <c r="K39" s="64"/>
      <c r="L39" s="64"/>
      <c r="M39" s="64"/>
      <c r="N39" s="25">
        <v>1</v>
      </c>
      <c r="O39" s="25"/>
      <c r="P39" s="25"/>
      <c r="Q39" s="25"/>
      <c r="R39" s="25"/>
      <c r="S39" s="25"/>
      <c r="T39" s="25"/>
      <c r="U39" s="25"/>
      <c r="V39" s="25">
        <v>1</v>
      </c>
      <c r="W39" s="25">
        <v>1</v>
      </c>
      <c r="X39" s="25"/>
      <c r="Y39" s="25"/>
      <c r="Z39" s="25"/>
      <c r="AA39" s="25"/>
      <c r="AB39" s="51"/>
      <c r="AC39" s="51"/>
      <c r="AD39" s="51"/>
      <c r="AE39" s="97"/>
      <c r="BF39" s="22"/>
    </row>
    <row r="40" spans="1:58" x14ac:dyDescent="0.35">
      <c r="A40" s="1"/>
      <c r="B40" s="21"/>
      <c r="C40" s="1"/>
      <c r="D40" s="112" t="s">
        <v>78</v>
      </c>
      <c r="E40" s="150" t="s">
        <v>35</v>
      </c>
      <c r="F40" s="151"/>
      <c r="G40" s="171" t="s">
        <v>75</v>
      </c>
      <c r="H40" s="152"/>
      <c r="I40" s="36"/>
      <c r="J40" s="113"/>
      <c r="K40" s="64"/>
      <c r="L40" s="64"/>
      <c r="M40" s="64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51"/>
      <c r="AC40" s="51"/>
      <c r="AD40" s="51"/>
      <c r="AE40" s="97"/>
      <c r="BF40" s="22"/>
    </row>
    <row r="41" spans="1:58" x14ac:dyDescent="0.35">
      <c r="A41" s="1"/>
      <c r="B41" s="21"/>
      <c r="C41" s="1"/>
      <c r="D41" s="112" t="s">
        <v>78</v>
      </c>
      <c r="E41" s="150" t="s">
        <v>75</v>
      </c>
      <c r="F41" s="171"/>
      <c r="G41" s="171"/>
      <c r="H41" s="152"/>
      <c r="I41" s="36"/>
      <c r="J41" s="113"/>
      <c r="K41" s="64"/>
      <c r="L41" s="64"/>
      <c r="M41" s="64"/>
      <c r="N41" s="25"/>
      <c r="O41" s="25">
        <v>1</v>
      </c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51"/>
      <c r="AC41" s="51"/>
      <c r="AD41" s="51"/>
      <c r="AE41" s="97"/>
      <c r="BF41" s="22"/>
    </row>
    <row r="42" spans="1:58" x14ac:dyDescent="0.35">
      <c r="A42" s="1"/>
      <c r="B42" s="21"/>
      <c r="C42" s="1"/>
      <c r="D42" s="112" t="s">
        <v>78</v>
      </c>
      <c r="E42" s="150" t="s">
        <v>40</v>
      </c>
      <c r="F42" s="151"/>
      <c r="G42" s="171" t="s">
        <v>69</v>
      </c>
      <c r="H42" s="152"/>
      <c r="I42" s="36"/>
      <c r="J42" s="113"/>
      <c r="K42" s="64"/>
      <c r="L42" s="64"/>
      <c r="M42" s="64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51"/>
      <c r="AC42" s="25"/>
      <c r="AD42" s="51"/>
      <c r="AE42" s="97"/>
      <c r="BF42" s="19"/>
    </row>
    <row r="43" spans="1:58" x14ac:dyDescent="0.35">
      <c r="A43" s="1"/>
      <c r="B43" s="21"/>
      <c r="C43" s="1"/>
      <c r="D43" s="112" t="s">
        <v>78</v>
      </c>
      <c r="E43" s="150" t="s">
        <v>69</v>
      </c>
      <c r="F43" s="171"/>
      <c r="G43" s="171"/>
      <c r="H43" s="152"/>
      <c r="I43" s="36"/>
      <c r="J43" s="113"/>
      <c r="K43" s="64"/>
      <c r="L43" s="64"/>
      <c r="M43" s="64"/>
      <c r="N43" s="25"/>
      <c r="O43" s="25">
        <v>1</v>
      </c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51"/>
      <c r="AC43" s="51"/>
      <c r="AD43" s="51"/>
      <c r="AE43" s="97"/>
      <c r="BF43" s="19"/>
    </row>
    <row r="44" spans="1:58" x14ac:dyDescent="0.35">
      <c r="A44" s="1"/>
      <c r="B44" s="21"/>
      <c r="C44" s="1"/>
      <c r="D44" s="112" t="s">
        <v>78</v>
      </c>
      <c r="E44" s="198" t="s">
        <v>40</v>
      </c>
      <c r="F44" s="198"/>
      <c r="G44" s="171" t="s">
        <v>34</v>
      </c>
      <c r="H44" s="152"/>
      <c r="I44" s="36"/>
      <c r="J44" s="113"/>
      <c r="K44" s="64"/>
      <c r="L44" s="64"/>
      <c r="M44" s="64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51"/>
      <c r="AC44" s="51"/>
      <c r="AD44" s="51"/>
      <c r="AE44" s="97"/>
      <c r="BF44" s="19"/>
    </row>
    <row r="45" spans="1:58" x14ac:dyDescent="0.35">
      <c r="A45" s="1"/>
      <c r="B45" s="21"/>
      <c r="C45" s="1"/>
      <c r="D45" s="112" t="s">
        <v>78</v>
      </c>
      <c r="E45" s="150" t="s">
        <v>34</v>
      </c>
      <c r="F45" s="171"/>
      <c r="G45" s="171"/>
      <c r="H45" s="152"/>
      <c r="I45" s="36"/>
      <c r="J45" s="113"/>
      <c r="K45" s="64"/>
      <c r="L45" s="64"/>
      <c r="M45" s="64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51"/>
      <c r="AC45" s="51"/>
      <c r="AD45" s="51"/>
      <c r="AE45" s="97"/>
      <c r="BF45" s="19"/>
    </row>
    <row r="46" spans="1:58" x14ac:dyDescent="0.35">
      <c r="A46" s="1"/>
      <c r="B46" s="21"/>
      <c r="C46" s="1"/>
      <c r="D46" s="112" t="s">
        <v>78</v>
      </c>
      <c r="E46" s="198" t="s">
        <v>34</v>
      </c>
      <c r="F46" s="198"/>
      <c r="G46" s="171" t="s">
        <v>31</v>
      </c>
      <c r="H46" s="152"/>
      <c r="I46" s="36"/>
      <c r="J46" s="113"/>
      <c r="K46" s="64"/>
      <c r="L46" s="64"/>
      <c r="M46" s="64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51"/>
      <c r="AC46" s="51"/>
      <c r="AD46" s="51"/>
      <c r="AE46" s="97"/>
      <c r="BF46" s="19"/>
    </row>
    <row r="47" spans="1:58" x14ac:dyDescent="0.35">
      <c r="A47" s="1"/>
      <c r="B47" s="21"/>
      <c r="C47" s="1"/>
      <c r="D47" s="112" t="s">
        <v>78</v>
      </c>
      <c r="E47" s="150" t="s">
        <v>31</v>
      </c>
      <c r="F47" s="171"/>
      <c r="G47" s="171"/>
      <c r="H47" s="152"/>
      <c r="I47" s="36"/>
      <c r="J47" s="113"/>
      <c r="K47" s="64"/>
      <c r="L47" s="64"/>
      <c r="M47" s="64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51"/>
      <c r="AC47" s="51"/>
      <c r="AD47" s="51"/>
      <c r="AE47" s="97"/>
      <c r="BF47" s="19"/>
    </row>
    <row r="48" spans="1:58" x14ac:dyDescent="0.35">
      <c r="A48" s="1"/>
      <c r="B48" s="21"/>
      <c r="C48" s="1"/>
      <c r="D48" s="112" t="s">
        <v>78</v>
      </c>
      <c r="E48" s="198" t="s">
        <v>31</v>
      </c>
      <c r="F48" s="198"/>
      <c r="G48" s="171" t="s">
        <v>41</v>
      </c>
      <c r="H48" s="152"/>
      <c r="I48" s="36"/>
      <c r="J48" s="113"/>
      <c r="K48" s="64"/>
      <c r="L48" s="64"/>
      <c r="M48" s="64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51"/>
      <c r="AC48" s="51"/>
      <c r="AD48" s="51"/>
      <c r="AE48" s="97"/>
      <c r="BF48" s="19"/>
    </row>
    <row r="49" spans="1:58" x14ac:dyDescent="0.35">
      <c r="A49" s="1"/>
      <c r="B49" s="21"/>
      <c r="C49" s="1"/>
      <c r="D49" s="112" t="s">
        <v>78</v>
      </c>
      <c r="E49" s="150" t="s">
        <v>41</v>
      </c>
      <c r="F49" s="171"/>
      <c r="G49" s="171"/>
      <c r="H49" s="152"/>
      <c r="I49" s="36"/>
      <c r="J49" s="113"/>
      <c r="K49" s="64"/>
      <c r="L49" s="64">
        <v>1</v>
      </c>
      <c r="M49" s="64"/>
      <c r="N49" s="25"/>
      <c r="O49" s="25"/>
      <c r="P49" s="25"/>
      <c r="Q49" s="25"/>
      <c r="R49" s="25"/>
      <c r="S49" s="25"/>
      <c r="T49" s="25"/>
      <c r="U49" s="25"/>
      <c r="V49" s="25"/>
      <c r="W49" s="25">
        <v>2</v>
      </c>
      <c r="X49" s="25"/>
      <c r="Y49" s="25"/>
      <c r="Z49" s="25"/>
      <c r="AA49" s="25"/>
      <c r="AB49" s="51"/>
      <c r="AC49" s="51"/>
      <c r="AD49" s="51"/>
      <c r="AE49" s="97"/>
      <c r="BF49" s="19"/>
    </row>
    <row r="50" spans="1:58" x14ac:dyDescent="0.35">
      <c r="A50" s="1"/>
      <c r="B50" s="21"/>
      <c r="C50" s="1"/>
      <c r="D50" s="112" t="s">
        <v>78</v>
      </c>
      <c r="E50" s="198" t="s">
        <v>31</v>
      </c>
      <c r="F50" s="198"/>
      <c r="G50" s="171" t="s">
        <v>33</v>
      </c>
      <c r="H50" s="152"/>
      <c r="I50" s="36"/>
      <c r="J50" s="113"/>
      <c r="K50" s="64"/>
      <c r="L50" s="64"/>
      <c r="M50" s="64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51"/>
      <c r="AC50" s="51"/>
      <c r="AD50" s="51"/>
      <c r="AE50" s="97"/>
      <c r="BF50" s="19"/>
    </row>
    <row r="51" spans="1:58" x14ac:dyDescent="0.35">
      <c r="A51" s="1"/>
      <c r="B51" s="21"/>
      <c r="C51" s="1"/>
      <c r="D51" s="112" t="s">
        <v>78</v>
      </c>
      <c r="E51" s="150" t="s">
        <v>33</v>
      </c>
      <c r="F51" s="171"/>
      <c r="G51" s="171"/>
      <c r="H51" s="152"/>
      <c r="I51" s="36"/>
      <c r="J51" s="113"/>
      <c r="K51" s="64"/>
      <c r="L51" s="64"/>
      <c r="M51" s="64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51"/>
      <c r="AC51" s="51"/>
      <c r="AD51" s="51"/>
      <c r="AE51" s="97"/>
      <c r="BF51" s="19"/>
    </row>
    <row r="52" spans="1:58" x14ac:dyDescent="0.35">
      <c r="A52" s="1"/>
      <c r="B52" s="21"/>
      <c r="C52" s="1"/>
      <c r="D52" s="112" t="s">
        <v>78</v>
      </c>
      <c r="E52" s="198" t="s">
        <v>33</v>
      </c>
      <c r="F52" s="198"/>
      <c r="G52" s="171" t="s">
        <v>74</v>
      </c>
      <c r="H52" s="152"/>
      <c r="I52" s="36"/>
      <c r="J52" s="113"/>
      <c r="K52" s="64"/>
      <c r="L52" s="64"/>
      <c r="M52" s="64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51"/>
      <c r="AC52" s="51"/>
      <c r="AD52" s="51"/>
      <c r="AE52" s="97"/>
      <c r="BF52" s="19"/>
    </row>
    <row r="53" spans="1:58" x14ac:dyDescent="0.35">
      <c r="A53" s="1"/>
      <c r="B53" s="21"/>
      <c r="C53" s="1"/>
      <c r="D53" s="112" t="s">
        <v>78</v>
      </c>
      <c r="E53" s="150" t="s">
        <v>74</v>
      </c>
      <c r="F53" s="171"/>
      <c r="G53" s="171"/>
      <c r="H53" s="152"/>
      <c r="I53" s="36"/>
      <c r="J53" s="113"/>
      <c r="K53" s="64"/>
      <c r="L53" s="52"/>
      <c r="M53" s="47"/>
      <c r="N53" s="47"/>
      <c r="O53" s="25">
        <v>1</v>
      </c>
      <c r="P53" s="47"/>
      <c r="Q53" s="47"/>
      <c r="R53" s="47"/>
      <c r="S53" s="25"/>
      <c r="T53" s="25"/>
      <c r="U53" s="25"/>
      <c r="V53" s="25"/>
      <c r="W53" s="25"/>
      <c r="X53" s="25"/>
      <c r="Y53" s="25"/>
      <c r="Z53" s="25"/>
      <c r="AA53" s="25"/>
      <c r="AB53" s="51"/>
      <c r="AC53" s="51"/>
      <c r="AD53" s="51"/>
      <c r="AE53" s="97"/>
      <c r="BF53" s="19"/>
    </row>
    <row r="54" spans="1:58" x14ac:dyDescent="0.35">
      <c r="A54" s="1"/>
      <c r="B54" s="21"/>
      <c r="C54" s="1"/>
      <c r="D54" s="36"/>
      <c r="E54" s="150"/>
      <c r="F54" s="171"/>
      <c r="G54" s="171"/>
      <c r="H54" s="152"/>
      <c r="I54" s="36"/>
      <c r="J54" s="113"/>
      <c r="K54" s="64"/>
      <c r="L54" s="52"/>
      <c r="M54" s="47"/>
      <c r="N54" s="47"/>
      <c r="O54" s="47"/>
      <c r="P54" s="47"/>
      <c r="Q54" s="47"/>
      <c r="R54" s="47"/>
      <c r="S54" s="25"/>
      <c r="T54" s="25"/>
      <c r="U54" s="25"/>
      <c r="V54" s="25"/>
      <c r="W54" s="25"/>
      <c r="X54" s="25"/>
      <c r="Y54" s="25"/>
      <c r="Z54" s="25"/>
      <c r="AA54" s="25"/>
      <c r="AB54" s="51"/>
      <c r="AC54" s="51"/>
      <c r="AD54" s="51"/>
      <c r="AE54" s="97"/>
      <c r="BF54" s="19"/>
    </row>
    <row r="55" spans="1:58" x14ac:dyDescent="0.35">
      <c r="A55" s="1"/>
      <c r="B55" s="21"/>
      <c r="C55" s="1"/>
      <c r="D55" s="36"/>
      <c r="E55" s="150"/>
      <c r="F55" s="171"/>
      <c r="G55" s="171"/>
      <c r="H55" s="152"/>
      <c r="I55" s="36"/>
      <c r="J55" s="113"/>
      <c r="K55" s="64"/>
      <c r="L55" s="52"/>
      <c r="M55" s="47"/>
      <c r="N55" s="47"/>
      <c r="O55" s="47"/>
      <c r="P55" s="47"/>
      <c r="Q55" s="47"/>
      <c r="R55" s="47"/>
      <c r="S55" s="25"/>
      <c r="T55" s="25"/>
      <c r="U55" s="25"/>
      <c r="V55" s="25"/>
      <c r="W55" s="25"/>
      <c r="X55" s="25"/>
      <c r="Y55" s="25"/>
      <c r="Z55" s="25"/>
      <c r="AA55" s="25"/>
      <c r="AB55" s="51"/>
      <c r="AC55" s="51"/>
      <c r="AD55" s="51"/>
      <c r="AE55" s="97"/>
      <c r="BF55" s="19"/>
    </row>
    <row r="56" spans="1:58" ht="15" customHeight="1" x14ac:dyDescent="0.35">
      <c r="A56" s="1"/>
      <c r="B56" s="21"/>
      <c r="C56" s="1"/>
      <c r="D56" s="36"/>
      <c r="E56" s="168"/>
      <c r="F56" s="169"/>
      <c r="G56" s="169"/>
      <c r="H56" s="170"/>
      <c r="I56" s="36"/>
      <c r="J56" s="113"/>
      <c r="K56" s="64"/>
      <c r="L56" s="55"/>
      <c r="M56" s="48"/>
      <c r="N56" s="48"/>
      <c r="O56" s="48"/>
      <c r="P56" s="48"/>
      <c r="Q56" s="48"/>
      <c r="R56" s="48"/>
      <c r="S56" s="25"/>
      <c r="T56" s="25"/>
      <c r="U56" s="25"/>
      <c r="V56" s="25"/>
      <c r="W56" s="25"/>
      <c r="X56" s="25"/>
      <c r="Y56" s="25"/>
      <c r="Z56" s="25"/>
      <c r="AA56" s="25"/>
      <c r="AB56" s="51"/>
      <c r="AC56" s="51"/>
      <c r="AD56" s="51"/>
      <c r="AE56" s="97"/>
      <c r="BF56" s="19"/>
    </row>
    <row r="57" spans="1:58" ht="15" customHeight="1" x14ac:dyDescent="0.35">
      <c r="A57" s="1"/>
      <c r="B57" s="21"/>
      <c r="C57" s="1"/>
      <c r="D57" s="36"/>
      <c r="E57" s="168"/>
      <c r="F57" s="169"/>
      <c r="G57" s="169"/>
      <c r="H57" s="170"/>
      <c r="I57" s="36"/>
      <c r="J57" s="113"/>
      <c r="K57" s="64"/>
      <c r="L57" s="55"/>
      <c r="M57" s="48"/>
      <c r="N57" s="48"/>
      <c r="O57" s="48"/>
      <c r="P57" s="48"/>
      <c r="Q57" s="48"/>
      <c r="R57" s="48"/>
      <c r="S57" s="25"/>
      <c r="T57" s="25"/>
      <c r="U57" s="25"/>
      <c r="V57" s="25"/>
      <c r="W57" s="25"/>
      <c r="X57" s="25"/>
      <c r="Y57" s="25"/>
      <c r="Z57" s="25"/>
      <c r="AA57" s="25"/>
      <c r="AB57" s="51"/>
      <c r="AC57" s="51"/>
      <c r="AD57" s="51"/>
      <c r="AE57" s="97"/>
      <c r="BF57" s="19"/>
    </row>
    <row r="58" spans="1:58" x14ac:dyDescent="0.35">
      <c r="A58" s="1"/>
      <c r="B58" s="21"/>
      <c r="C58" s="1"/>
      <c r="D58" s="36"/>
      <c r="E58" s="168"/>
      <c r="F58" s="169"/>
      <c r="G58" s="169"/>
      <c r="H58" s="170"/>
      <c r="I58" s="36"/>
      <c r="J58" s="113"/>
      <c r="K58" s="64"/>
      <c r="L58" s="55"/>
      <c r="M58" s="48"/>
      <c r="N58" s="48"/>
      <c r="O58" s="48"/>
      <c r="P58" s="48"/>
      <c r="Q58" s="48"/>
      <c r="R58" s="48"/>
      <c r="S58" s="25"/>
      <c r="T58" s="25"/>
      <c r="U58" s="25"/>
      <c r="V58" s="25"/>
      <c r="W58" s="25"/>
      <c r="X58" s="25"/>
      <c r="Y58" s="25"/>
      <c r="Z58" s="25"/>
      <c r="AA58" s="25"/>
      <c r="AB58" s="51"/>
      <c r="AC58" s="51"/>
      <c r="AD58" s="51"/>
      <c r="AE58" s="97"/>
    </row>
    <row r="59" spans="1:58" x14ac:dyDescent="0.35">
      <c r="A59" s="1"/>
      <c r="B59" s="21"/>
      <c r="C59" s="1"/>
      <c r="D59" s="36"/>
      <c r="E59" s="168"/>
      <c r="F59" s="169"/>
      <c r="G59" s="169"/>
      <c r="H59" s="170"/>
      <c r="I59" s="36"/>
      <c r="J59" s="113"/>
      <c r="K59" s="64"/>
      <c r="L59" s="55"/>
      <c r="M59" s="48"/>
      <c r="N59" s="48"/>
      <c r="O59" s="48"/>
      <c r="P59" s="48"/>
      <c r="Q59" s="48"/>
      <c r="R59" s="48"/>
      <c r="S59" s="25"/>
      <c r="T59" s="25"/>
      <c r="U59" s="25"/>
      <c r="V59" s="25"/>
      <c r="W59" s="25"/>
      <c r="X59" s="25"/>
      <c r="Y59" s="25"/>
      <c r="Z59" s="25"/>
      <c r="AA59" s="25"/>
      <c r="AB59" s="51"/>
      <c r="AC59" s="51"/>
      <c r="AD59" s="51"/>
      <c r="AE59" s="97"/>
    </row>
    <row r="60" spans="1:58" x14ac:dyDescent="0.35">
      <c r="A60" s="1"/>
      <c r="B60" s="21"/>
      <c r="C60" s="1"/>
      <c r="D60" s="36"/>
      <c r="E60" s="168"/>
      <c r="F60" s="169"/>
      <c r="G60" s="169"/>
      <c r="H60" s="170"/>
      <c r="I60" s="36"/>
      <c r="J60" s="113"/>
      <c r="K60" s="64"/>
      <c r="L60" s="55"/>
      <c r="M60" s="48"/>
      <c r="N60" s="48"/>
      <c r="O60" s="48"/>
      <c r="P60" s="48"/>
      <c r="Q60" s="48"/>
      <c r="R60" s="48"/>
      <c r="S60" s="25"/>
      <c r="T60" s="25"/>
      <c r="U60" s="25"/>
      <c r="V60" s="25"/>
      <c r="W60" s="25"/>
      <c r="X60" s="25"/>
      <c r="Y60" s="25"/>
      <c r="Z60" s="25"/>
      <c r="AA60" s="25"/>
      <c r="AB60" s="51"/>
      <c r="AC60" s="51"/>
      <c r="AD60" s="51"/>
      <c r="AE60" s="97"/>
    </row>
    <row r="61" spans="1:58" x14ac:dyDescent="0.35">
      <c r="A61" s="1"/>
      <c r="B61" s="21"/>
      <c r="C61" s="1"/>
      <c r="D61" s="36"/>
      <c r="E61" s="168"/>
      <c r="F61" s="169"/>
      <c r="G61" s="169"/>
      <c r="H61" s="170"/>
      <c r="I61" s="36"/>
      <c r="J61" s="113"/>
      <c r="K61" s="64"/>
      <c r="L61" s="55"/>
      <c r="M61" s="48"/>
      <c r="N61" s="48"/>
      <c r="O61" s="48"/>
      <c r="P61" s="48"/>
      <c r="Q61" s="48"/>
      <c r="R61" s="48"/>
      <c r="S61" s="25"/>
      <c r="T61" s="25"/>
      <c r="U61" s="25"/>
      <c r="V61" s="25"/>
      <c r="W61" s="25"/>
      <c r="X61" s="25"/>
      <c r="Y61" s="25"/>
      <c r="Z61" s="25"/>
      <c r="AA61" s="25"/>
      <c r="AB61" s="51"/>
      <c r="AC61" s="51"/>
      <c r="AD61" s="51"/>
      <c r="AE61" s="97"/>
    </row>
    <row r="62" spans="1:58" x14ac:dyDescent="0.35">
      <c r="A62" s="1"/>
      <c r="B62" s="21"/>
      <c r="C62" s="1"/>
      <c r="D62" s="36"/>
      <c r="E62" s="150"/>
      <c r="F62" s="171"/>
      <c r="G62" s="171"/>
      <c r="H62" s="152"/>
      <c r="I62" s="36"/>
      <c r="J62" s="113"/>
      <c r="K62" s="64"/>
      <c r="L62" s="52"/>
      <c r="M62" s="47"/>
      <c r="N62" s="47"/>
      <c r="O62" s="47"/>
      <c r="P62" s="47"/>
      <c r="Q62" s="47"/>
      <c r="R62" s="47"/>
      <c r="S62" s="25"/>
      <c r="T62" s="25"/>
      <c r="U62" s="25"/>
      <c r="V62" s="25"/>
      <c r="W62" s="25"/>
      <c r="X62" s="25"/>
      <c r="Y62" s="25"/>
      <c r="Z62" s="25"/>
      <c r="AA62" s="25"/>
      <c r="AB62" s="51"/>
      <c r="AC62" s="51"/>
      <c r="AD62" s="51"/>
      <c r="AE62" s="97"/>
      <c r="BF62" s="19"/>
    </row>
    <row r="63" spans="1:58" x14ac:dyDescent="0.35">
      <c r="A63" s="1"/>
      <c r="B63" s="21"/>
      <c r="C63" s="1"/>
      <c r="D63" s="36"/>
      <c r="E63" s="150"/>
      <c r="F63" s="171"/>
      <c r="G63" s="171"/>
      <c r="H63" s="152"/>
      <c r="I63" s="36"/>
      <c r="J63" s="113"/>
      <c r="K63" s="64"/>
      <c r="L63" s="52"/>
      <c r="M63" s="47"/>
      <c r="N63" s="47"/>
      <c r="O63" s="47"/>
      <c r="P63" s="47"/>
      <c r="Q63" s="47"/>
      <c r="R63" s="47"/>
      <c r="S63" s="25"/>
      <c r="T63" s="25"/>
      <c r="U63" s="25"/>
      <c r="V63" s="25"/>
      <c r="W63" s="25"/>
      <c r="X63" s="25"/>
      <c r="Y63" s="25"/>
      <c r="Z63" s="25"/>
      <c r="AA63" s="25"/>
      <c r="AB63" s="51"/>
      <c r="AC63" s="51"/>
      <c r="AD63" s="51"/>
      <c r="AE63" s="97"/>
      <c r="BF63" s="19"/>
    </row>
    <row r="64" spans="1:58" x14ac:dyDescent="0.35">
      <c r="A64" s="1"/>
      <c r="B64" s="21"/>
      <c r="C64" s="1"/>
      <c r="D64" s="36"/>
      <c r="E64" s="150"/>
      <c r="F64" s="171"/>
      <c r="G64" s="171"/>
      <c r="H64" s="152"/>
      <c r="I64" s="36"/>
      <c r="J64" s="113"/>
      <c r="K64" s="64"/>
      <c r="L64" s="52"/>
      <c r="M64" s="47"/>
      <c r="N64" s="47"/>
      <c r="O64" s="47"/>
      <c r="P64" s="47"/>
      <c r="Q64" s="47"/>
      <c r="R64" s="47"/>
      <c r="S64" s="25"/>
      <c r="T64" s="25"/>
      <c r="U64" s="25"/>
      <c r="V64" s="25"/>
      <c r="W64" s="25"/>
      <c r="X64" s="25"/>
      <c r="Y64" s="25"/>
      <c r="Z64" s="25"/>
      <c r="AA64" s="25"/>
      <c r="AB64" s="51"/>
      <c r="AC64" s="51"/>
      <c r="AD64" s="51"/>
      <c r="AE64" s="97"/>
      <c r="BF64" s="19"/>
    </row>
    <row r="65" spans="1:58" x14ac:dyDescent="0.35">
      <c r="A65" s="1"/>
      <c r="B65" s="21"/>
      <c r="C65" s="1"/>
      <c r="D65" s="36"/>
      <c r="E65" s="150"/>
      <c r="F65" s="171"/>
      <c r="G65" s="171"/>
      <c r="H65" s="152"/>
      <c r="I65" s="36"/>
      <c r="J65" s="113"/>
      <c r="K65" s="64"/>
      <c r="L65" s="52"/>
      <c r="M65" s="47"/>
      <c r="N65" s="47"/>
      <c r="O65" s="47"/>
      <c r="P65" s="47"/>
      <c r="Q65" s="47"/>
      <c r="R65" s="47"/>
      <c r="S65" s="25"/>
      <c r="T65" s="25"/>
      <c r="U65" s="25"/>
      <c r="V65" s="25"/>
      <c r="W65" s="25"/>
      <c r="X65" s="25"/>
      <c r="Y65" s="25"/>
      <c r="Z65" s="25"/>
      <c r="AA65" s="25"/>
      <c r="AB65" s="51"/>
      <c r="AC65" s="51"/>
      <c r="AD65" s="51"/>
      <c r="AE65" s="97"/>
      <c r="BF65" s="19"/>
    </row>
    <row r="66" spans="1:58" x14ac:dyDescent="0.35">
      <c r="A66" s="1"/>
      <c r="B66" s="21"/>
      <c r="C66" s="1"/>
      <c r="D66" s="36"/>
      <c r="E66" s="150"/>
      <c r="F66" s="171"/>
      <c r="G66" s="171"/>
      <c r="H66" s="152"/>
      <c r="I66" s="36"/>
      <c r="J66" s="113"/>
      <c r="K66" s="64"/>
      <c r="L66" s="52"/>
      <c r="M66" s="47"/>
      <c r="N66" s="47"/>
      <c r="O66" s="47"/>
      <c r="P66" s="47"/>
      <c r="Q66" s="47"/>
      <c r="R66" s="47"/>
      <c r="S66" s="25"/>
      <c r="T66" s="25"/>
      <c r="U66" s="25"/>
      <c r="V66" s="25"/>
      <c r="W66" s="25"/>
      <c r="X66" s="25"/>
      <c r="Y66" s="25"/>
      <c r="Z66" s="25"/>
      <c r="AA66" s="25"/>
      <c r="AB66" s="51"/>
      <c r="AC66" s="51"/>
      <c r="AD66" s="51"/>
      <c r="AE66" s="97"/>
      <c r="BF66" s="19"/>
    </row>
    <row r="67" spans="1:58" x14ac:dyDescent="0.35">
      <c r="A67" s="1"/>
      <c r="B67" s="21"/>
      <c r="C67" s="1"/>
      <c r="D67" s="36"/>
      <c r="E67" s="150"/>
      <c r="F67" s="171"/>
      <c r="G67" s="171"/>
      <c r="H67" s="152"/>
      <c r="I67" s="36"/>
      <c r="J67" s="113"/>
      <c r="K67" s="64"/>
      <c r="L67" s="52"/>
      <c r="M67" s="47"/>
      <c r="N67" s="47"/>
      <c r="O67" s="47"/>
      <c r="P67" s="47"/>
      <c r="Q67" s="47"/>
      <c r="R67" s="47"/>
      <c r="S67" s="25"/>
      <c r="T67" s="25"/>
      <c r="U67" s="25"/>
      <c r="V67" s="25"/>
      <c r="W67" s="25"/>
      <c r="X67" s="25"/>
      <c r="Y67" s="25"/>
      <c r="Z67" s="25"/>
      <c r="AA67" s="25"/>
      <c r="AB67" s="51"/>
      <c r="AC67" s="51"/>
      <c r="AD67" s="51"/>
      <c r="AE67" s="97"/>
      <c r="BF67" s="19"/>
    </row>
    <row r="68" spans="1:58" x14ac:dyDescent="0.35">
      <c r="A68" s="1"/>
      <c r="B68" s="21"/>
      <c r="C68" s="1"/>
      <c r="D68" s="36"/>
      <c r="E68" s="150"/>
      <c r="F68" s="171"/>
      <c r="G68" s="171"/>
      <c r="H68" s="152"/>
      <c r="I68" s="36"/>
      <c r="J68" s="113"/>
      <c r="K68" s="64"/>
      <c r="L68" s="52"/>
      <c r="M68" s="47"/>
      <c r="N68" s="47"/>
      <c r="O68" s="47"/>
      <c r="P68" s="47"/>
      <c r="Q68" s="47"/>
      <c r="R68" s="47"/>
      <c r="S68" s="25"/>
      <c r="T68" s="25"/>
      <c r="U68" s="25"/>
      <c r="V68" s="25"/>
      <c r="W68" s="25"/>
      <c r="X68" s="25"/>
      <c r="Y68" s="25"/>
      <c r="Z68" s="25"/>
      <c r="AA68" s="25"/>
      <c r="AB68" s="51"/>
      <c r="AC68" s="51"/>
      <c r="AD68" s="51"/>
      <c r="AE68" s="97"/>
      <c r="BF68" s="19"/>
    </row>
    <row r="69" spans="1:58" x14ac:dyDescent="0.35">
      <c r="A69" s="1"/>
      <c r="B69" s="21"/>
      <c r="C69" s="1"/>
      <c r="D69" s="36"/>
      <c r="E69" s="150"/>
      <c r="F69" s="171"/>
      <c r="G69" s="171"/>
      <c r="H69" s="152"/>
      <c r="I69" s="36"/>
      <c r="J69" s="113"/>
      <c r="K69" s="64"/>
      <c r="L69" s="52"/>
      <c r="M69" s="47"/>
      <c r="N69" s="47"/>
      <c r="O69" s="47"/>
      <c r="P69" s="47"/>
      <c r="Q69" s="47"/>
      <c r="R69" s="47"/>
      <c r="S69" s="25"/>
      <c r="T69" s="25"/>
      <c r="U69" s="25"/>
      <c r="V69" s="25"/>
      <c r="W69" s="25"/>
      <c r="X69" s="25"/>
      <c r="Y69" s="25"/>
      <c r="Z69" s="25"/>
      <c r="AA69" s="25"/>
      <c r="AB69" s="51"/>
      <c r="AC69" s="51"/>
      <c r="AD69" s="51"/>
      <c r="AE69" s="97"/>
      <c r="BF69" s="19"/>
    </row>
    <row r="70" spans="1:58" x14ac:dyDescent="0.35">
      <c r="A70" s="1"/>
      <c r="B70" s="21"/>
      <c r="C70" s="1"/>
      <c r="D70" s="36"/>
      <c r="E70" s="150"/>
      <c r="F70" s="171"/>
      <c r="G70" s="171"/>
      <c r="H70" s="152"/>
      <c r="I70" s="36"/>
      <c r="J70" s="113"/>
      <c r="K70" s="64"/>
      <c r="L70" s="52"/>
      <c r="M70" s="47"/>
      <c r="N70" s="47"/>
      <c r="O70" s="47"/>
      <c r="P70" s="47"/>
      <c r="Q70" s="47"/>
      <c r="R70" s="47"/>
      <c r="S70" s="25"/>
      <c r="T70" s="25"/>
      <c r="U70" s="25"/>
      <c r="V70" s="25"/>
      <c r="W70" s="25"/>
      <c r="X70" s="25"/>
      <c r="Y70" s="25"/>
      <c r="Z70" s="25"/>
      <c r="AA70" s="25"/>
      <c r="AB70" s="51"/>
      <c r="AC70" s="51"/>
      <c r="AD70" s="51"/>
      <c r="AE70" s="97"/>
      <c r="BF70" s="19"/>
    </row>
    <row r="71" spans="1:58" x14ac:dyDescent="0.35">
      <c r="A71" s="1"/>
      <c r="B71" s="21"/>
      <c r="C71" s="1"/>
      <c r="D71" s="37"/>
      <c r="E71" s="150"/>
      <c r="F71" s="171"/>
      <c r="G71" s="171"/>
      <c r="H71" s="152"/>
      <c r="I71" s="36"/>
      <c r="J71" s="113"/>
      <c r="K71" s="64"/>
      <c r="L71" s="52"/>
      <c r="M71" s="47"/>
      <c r="N71" s="47"/>
      <c r="O71" s="47"/>
      <c r="P71" s="47"/>
      <c r="Q71" s="47"/>
      <c r="R71" s="47"/>
      <c r="S71" s="25"/>
      <c r="T71" s="25"/>
      <c r="U71" s="25"/>
      <c r="V71" s="25"/>
      <c r="W71" s="25"/>
      <c r="X71" s="25"/>
      <c r="Y71" s="25"/>
      <c r="Z71" s="25"/>
      <c r="AA71" s="25"/>
      <c r="AB71" s="51"/>
      <c r="AC71" s="51"/>
      <c r="AD71" s="51"/>
      <c r="AE71" s="97"/>
      <c r="BF71" s="19"/>
    </row>
    <row r="72" spans="1:58" x14ac:dyDescent="0.35">
      <c r="A72" s="1"/>
      <c r="B72" s="21"/>
      <c r="C72" s="1"/>
      <c r="D72" s="37"/>
      <c r="E72" s="150"/>
      <c r="F72" s="171"/>
      <c r="G72" s="171"/>
      <c r="H72" s="152"/>
      <c r="I72" s="36"/>
      <c r="J72" s="113"/>
      <c r="K72" s="64"/>
      <c r="L72" s="52"/>
      <c r="M72" s="47"/>
      <c r="N72" s="47"/>
      <c r="O72" s="47"/>
      <c r="P72" s="47"/>
      <c r="Q72" s="47"/>
      <c r="R72" s="47"/>
      <c r="S72" s="25"/>
      <c r="T72" s="25"/>
      <c r="U72" s="25"/>
      <c r="V72" s="25"/>
      <c r="W72" s="25"/>
      <c r="X72" s="25"/>
      <c r="Y72" s="25"/>
      <c r="Z72" s="25"/>
      <c r="AA72" s="25"/>
      <c r="AB72" s="51"/>
      <c r="AC72" s="51"/>
      <c r="AD72" s="51"/>
      <c r="AE72" s="97"/>
      <c r="BF72" s="19"/>
    </row>
    <row r="73" spans="1:58" x14ac:dyDescent="0.35">
      <c r="A73" s="1"/>
      <c r="B73" s="21"/>
      <c r="C73" s="1"/>
      <c r="D73" s="37"/>
      <c r="E73" s="150"/>
      <c r="F73" s="171"/>
      <c r="G73" s="171"/>
      <c r="H73" s="152"/>
      <c r="I73" s="36"/>
      <c r="J73" s="113"/>
      <c r="K73" s="64"/>
      <c r="L73" s="52"/>
      <c r="M73" s="47"/>
      <c r="N73" s="47"/>
      <c r="O73" s="47"/>
      <c r="P73" s="47"/>
      <c r="Q73" s="47"/>
      <c r="R73" s="47"/>
      <c r="S73" s="25"/>
      <c r="T73" s="25"/>
      <c r="U73" s="25"/>
      <c r="V73" s="25"/>
      <c r="W73" s="25"/>
      <c r="X73" s="25"/>
      <c r="Y73" s="25"/>
      <c r="Z73" s="25"/>
      <c r="AA73" s="25"/>
      <c r="AB73" s="51"/>
      <c r="AC73" s="51"/>
      <c r="AD73" s="51"/>
      <c r="AE73" s="97"/>
      <c r="BF73" s="19"/>
    </row>
    <row r="74" spans="1:58" x14ac:dyDescent="0.35">
      <c r="A74" s="1"/>
      <c r="B74" s="21"/>
      <c r="C74" s="1"/>
      <c r="D74" s="37"/>
      <c r="E74" s="150"/>
      <c r="F74" s="171"/>
      <c r="G74" s="171"/>
      <c r="H74" s="152"/>
      <c r="I74" s="36"/>
      <c r="J74" s="113"/>
      <c r="K74" s="64"/>
      <c r="L74" s="52"/>
      <c r="M74" s="47"/>
      <c r="N74" s="47"/>
      <c r="O74" s="47"/>
      <c r="P74" s="47"/>
      <c r="Q74" s="47"/>
      <c r="R74" s="47"/>
      <c r="S74" s="25"/>
      <c r="T74" s="25"/>
      <c r="U74" s="25"/>
      <c r="V74" s="25"/>
      <c r="W74" s="25"/>
      <c r="X74" s="25"/>
      <c r="Y74" s="25"/>
      <c r="Z74" s="25"/>
      <c r="AA74" s="25"/>
      <c r="AB74" s="51"/>
      <c r="AC74" s="51"/>
      <c r="AD74" s="51"/>
      <c r="AE74" s="97"/>
      <c r="BF74" s="19"/>
    </row>
    <row r="75" spans="1:58" x14ac:dyDescent="0.35">
      <c r="A75" s="1"/>
      <c r="B75" s="21"/>
      <c r="C75" s="1"/>
      <c r="D75" s="37"/>
      <c r="E75" s="150"/>
      <c r="F75" s="171"/>
      <c r="G75" s="171"/>
      <c r="H75" s="152"/>
      <c r="I75" s="36"/>
      <c r="J75" s="113"/>
      <c r="K75" s="64"/>
      <c r="L75" s="52"/>
      <c r="M75" s="47"/>
      <c r="N75" s="47"/>
      <c r="O75" s="47"/>
      <c r="P75" s="47"/>
      <c r="Q75" s="47"/>
      <c r="R75" s="47"/>
      <c r="S75" s="25"/>
      <c r="T75" s="25"/>
      <c r="U75" s="25"/>
      <c r="V75" s="25"/>
      <c r="W75" s="25"/>
      <c r="X75" s="25"/>
      <c r="Y75" s="25"/>
      <c r="Z75" s="25"/>
      <c r="AA75" s="25"/>
      <c r="AB75" s="51"/>
      <c r="AC75" s="51"/>
      <c r="AD75" s="51"/>
      <c r="AE75" s="97"/>
      <c r="BF75" s="19"/>
    </row>
    <row r="76" spans="1:58" x14ac:dyDescent="0.35">
      <c r="A76" s="1"/>
      <c r="B76" s="21"/>
      <c r="C76" s="1"/>
      <c r="D76" s="37"/>
      <c r="E76" s="150"/>
      <c r="F76" s="171"/>
      <c r="G76" s="171"/>
      <c r="H76" s="152"/>
      <c r="I76" s="36"/>
      <c r="J76" s="64"/>
      <c r="K76" s="64"/>
      <c r="L76" s="52"/>
      <c r="M76" s="47"/>
      <c r="N76" s="47"/>
      <c r="O76" s="47"/>
      <c r="P76" s="47"/>
      <c r="Q76" s="47"/>
      <c r="R76" s="47"/>
      <c r="S76" s="25"/>
      <c r="T76" s="25"/>
      <c r="U76" s="25"/>
      <c r="V76" s="25"/>
      <c r="W76" s="25"/>
      <c r="X76" s="25"/>
      <c r="Y76" s="25"/>
      <c r="Z76" s="25"/>
      <c r="AA76" s="25"/>
      <c r="AB76" s="51"/>
      <c r="AC76" s="51"/>
      <c r="AD76" s="51"/>
      <c r="AE76" s="97"/>
      <c r="BF76" s="19"/>
    </row>
    <row r="77" spans="1:58" ht="18.75" customHeight="1" x14ac:dyDescent="0.35">
      <c r="A77" s="1"/>
      <c r="B77" s="12"/>
      <c r="C77" s="1"/>
      <c r="D77" s="189" t="s">
        <v>38</v>
      </c>
      <c r="E77" s="190"/>
      <c r="F77" s="190"/>
      <c r="G77" s="190"/>
      <c r="H77" s="191"/>
      <c r="I77" s="130">
        <f t="shared" ref="I77" si="17">SUM(I24:I76)</f>
        <v>107</v>
      </c>
      <c r="J77" s="212">
        <f>SUM(J24:J76)</f>
        <v>81</v>
      </c>
      <c r="K77" s="130">
        <f t="shared" ref="K77:X77" si="18">SUM(K24:K76)</f>
        <v>1</v>
      </c>
      <c r="L77" s="130">
        <f t="shared" si="18"/>
        <v>1</v>
      </c>
      <c r="M77" s="130">
        <f t="shared" si="18"/>
        <v>1</v>
      </c>
      <c r="N77" s="130">
        <f t="shared" si="18"/>
        <v>1</v>
      </c>
      <c r="O77" s="130">
        <f t="shared" si="18"/>
        <v>3</v>
      </c>
      <c r="P77" s="130">
        <f t="shared" si="18"/>
        <v>1</v>
      </c>
      <c r="Q77" s="130">
        <f t="shared" ref="Q77" si="19">SUM(Q24:Q76)</f>
        <v>1</v>
      </c>
      <c r="R77" s="130">
        <f t="shared" si="18"/>
        <v>1</v>
      </c>
      <c r="S77" s="130">
        <f t="shared" si="18"/>
        <v>1</v>
      </c>
      <c r="T77" s="130">
        <f t="shared" si="18"/>
        <v>1</v>
      </c>
      <c r="U77" s="130">
        <f t="shared" si="18"/>
        <v>1</v>
      </c>
      <c r="V77" s="130">
        <f t="shared" si="18"/>
        <v>2</v>
      </c>
      <c r="W77" s="130">
        <f t="shared" si="18"/>
        <v>4</v>
      </c>
      <c r="X77" s="130">
        <f t="shared" si="18"/>
        <v>1</v>
      </c>
      <c r="Y77" s="130"/>
      <c r="Z77" s="130"/>
      <c r="AA77" s="130"/>
      <c r="AB77" s="130"/>
      <c r="AC77" s="130"/>
      <c r="AD77" s="130"/>
      <c r="AE77" s="133"/>
    </row>
    <row r="78" spans="1:58" ht="15" customHeight="1" thickBot="1" x14ac:dyDescent="0.4">
      <c r="A78" s="1"/>
      <c r="B78" s="1" t="s">
        <v>19</v>
      </c>
      <c r="C78" s="1"/>
      <c r="D78" s="192"/>
      <c r="E78" s="193"/>
      <c r="F78" s="193"/>
      <c r="G78" s="193"/>
      <c r="H78" s="194"/>
      <c r="I78" s="131"/>
      <c r="J78" s="213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4"/>
    </row>
    <row r="79" spans="1:58" ht="15" thickBot="1" x14ac:dyDescent="0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58" ht="15" thickBot="1" x14ac:dyDescent="0.4">
      <c r="A80" s="1"/>
      <c r="B80" s="6" t="s">
        <v>0</v>
      </c>
      <c r="C80" s="1"/>
      <c r="D80" s="18">
        <f>D7+1</f>
        <v>1</v>
      </c>
      <c r="E80" s="18"/>
      <c r="F80" s="18"/>
      <c r="G80" s="18"/>
      <c r="H80" s="18"/>
      <c r="I80" s="18"/>
      <c r="J80" s="18"/>
      <c r="K80" s="60"/>
      <c r="L80" s="60"/>
      <c r="M80" s="60"/>
      <c r="N80" s="76"/>
      <c r="O80" s="76"/>
      <c r="P80" s="60"/>
      <c r="Q80" s="60"/>
      <c r="R80" s="60"/>
      <c r="S80" s="60"/>
      <c r="Y80" s="71"/>
      <c r="Z80" s="71"/>
      <c r="AA80" s="71"/>
      <c r="AB80" s="71"/>
      <c r="AC80" s="71"/>
      <c r="AD80" s="71"/>
      <c r="AE80" s="71"/>
    </row>
    <row r="81" spans="1:31" ht="15" thickBot="1" x14ac:dyDescent="0.4">
      <c r="A81" s="1"/>
      <c r="B81" s="7"/>
      <c r="C81" s="1"/>
      <c r="D81" s="195" t="s">
        <v>1</v>
      </c>
      <c r="E81" s="195"/>
      <c r="F81" s="195"/>
      <c r="G81" s="195"/>
      <c r="H81" s="195"/>
      <c r="I81" s="39"/>
      <c r="J81" s="39"/>
      <c r="K81" s="1"/>
      <c r="L81" s="1"/>
      <c r="M81" s="1"/>
      <c r="N81" s="1"/>
      <c r="O81" s="1"/>
      <c r="P81" s="1"/>
      <c r="Q81" s="1"/>
      <c r="R81" s="1"/>
      <c r="S81" s="1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</row>
    <row r="82" spans="1:31" ht="15" thickBot="1" x14ac:dyDescent="0.4">
      <c r="A82" s="1"/>
      <c r="B82" s="1"/>
      <c r="C82" s="1"/>
      <c r="D82" s="188" t="s">
        <v>2</v>
      </c>
      <c r="E82" s="188"/>
      <c r="F82" s="188"/>
      <c r="G82" s="188"/>
      <c r="H82" s="188"/>
      <c r="I82" s="43"/>
      <c r="J82" s="43"/>
      <c r="K82" s="65"/>
      <c r="L82" s="65"/>
      <c r="M82" s="65"/>
      <c r="N82" s="65"/>
      <c r="O82" s="65"/>
      <c r="P82" s="65"/>
      <c r="Q82" s="65"/>
      <c r="R82" s="65"/>
      <c r="S82" s="65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89"/>
    </row>
    <row r="83" spans="1:31" ht="17.5" x14ac:dyDescent="0.35">
      <c r="A83" s="1"/>
      <c r="B83" s="173" t="s">
        <v>3</v>
      </c>
      <c r="C83" s="1"/>
      <c r="D83" s="176" t="s">
        <v>15</v>
      </c>
      <c r="E83" s="179" t="s">
        <v>17</v>
      </c>
      <c r="F83" s="180"/>
      <c r="G83" s="180"/>
      <c r="H83" s="18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27" t="str">
        <f>IF(OR(TRIM(T81)=0,TRIM(T81)=""),"",IF(IFERROR(TRIM(INDEX(QryItemNamed,MATCH(TRIM(T81),ITEM,0),2)),"")="Y","SPECIAL",LEFT(IFERROR(TRIM(INDEX(ITEM,MATCH(TRIM(T81),ITEM,0))),""),3)))</f>
        <v/>
      </c>
      <c r="U83" s="27"/>
      <c r="V83" s="27"/>
      <c r="W83" s="27"/>
      <c r="X83" s="27"/>
      <c r="Y83" s="27" t="str">
        <f>IF(OR(TRIM(Y81)=0,TRIM(Y81)=""),"",IF(IFERROR(TRIM(INDEX(QryItemNamed,MATCH(TRIM(Y81),ITEM,0),2)),"")="Y","SPECIAL",LEFT(IFERROR(TRIM(INDEX(ITEM,MATCH(TRIM(Y81),ITEM,0))),""),3)))</f>
        <v/>
      </c>
      <c r="Z83" s="27"/>
      <c r="AA83" s="27"/>
      <c r="AB83" s="27"/>
      <c r="AC83" s="27"/>
      <c r="AD83" s="27" t="str">
        <f>IF(OR(TRIM(AD81)=0,TRIM(AD81)=""),"",IF(IFERROR(TRIM(INDEX(QryItemNamed,MATCH(TRIM(AD81),ITEM,0),2)),"")="Y","SPECIAL",LEFT(IFERROR(TRIM(INDEX(ITEM,MATCH(TRIM(AD81),ITEM,0))),""),3)))</f>
        <v/>
      </c>
      <c r="AE83" s="90"/>
    </row>
    <row r="84" spans="1:31" ht="17.5" x14ac:dyDescent="0.35">
      <c r="A84" s="1"/>
      <c r="B84" s="174"/>
      <c r="C84" s="1"/>
      <c r="D84" s="177"/>
      <c r="E84" s="182"/>
      <c r="F84" s="183"/>
      <c r="G84" s="183"/>
      <c r="H84" s="184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172" t="str">
        <f>IF(OR(TRIM(T81)=0,TRIM(T81)=""),IF(T82="","",T82),IF(IFERROR(TRIM(INDEX(QryItemNamed,MATCH(TRIM(T81),ITEM,0),2)),"")="Y",TRIM(RIGHT(IFERROR(TRIM(INDEX(QryItemNamed,MATCH(TRIM(T81),ITEM,0),4)),"123456789012"),LEN(IFERROR(TRIM(INDEX(QryItemNamed,MATCH(TRIM(T81),ITEM,0),4)),"123456789012"))-9))&amp;T82,IFERROR(TRIM(INDEX(QryItemNamed,MATCH(TRIM(T81),ITEM,0),4))&amp;T82,"ITEM CODE DOES NOT EXIST IN ITEM MASTER")))</f>
        <v/>
      </c>
      <c r="U84" s="33"/>
      <c r="V84" s="33"/>
      <c r="W84" s="33"/>
      <c r="X84" s="33"/>
      <c r="Y84" s="172" t="str">
        <f>IF(OR(TRIM(Y81)=0,TRIM(Y81)=""),IF(Y82="","",Y82),IF(IFERROR(TRIM(INDEX(QryItemNamed,MATCH(TRIM(Y81),ITEM,0),2)),"")="Y",TRIM(RIGHT(IFERROR(TRIM(INDEX(QryItemNamed,MATCH(TRIM(Y81),ITEM,0),4)),"123456789012"),LEN(IFERROR(TRIM(INDEX(QryItemNamed,MATCH(TRIM(Y81),ITEM,0),4)),"123456789012"))-9))&amp;Y82,IFERROR(TRIM(INDEX(QryItemNamed,MATCH(TRIM(Y81),ITEM,0),4))&amp;Y82,"ITEM CODE DOES NOT EXIST IN ITEM MASTER")))</f>
        <v/>
      </c>
      <c r="Z84" s="33"/>
      <c r="AA84" s="33"/>
      <c r="AB84" s="33"/>
      <c r="AC84" s="33"/>
      <c r="AD84" s="172" t="str">
        <f>IF(OR(TRIM(AD81)=0,TRIM(AD81)=""),IF(AD82="","",AD82),IF(IFERROR(TRIM(INDEX(QryItemNamed,MATCH(TRIM(AD81),ITEM,0),2)),"")="Y",TRIM(RIGHT(IFERROR(TRIM(INDEX(QryItemNamed,MATCH(TRIM(AD81),ITEM,0),4)),"123456789012"),LEN(IFERROR(TRIM(INDEX(QryItemNamed,MATCH(TRIM(AD81),ITEM,0),4)),"123456789012"))-9))&amp;AD82,IFERROR(TRIM(INDEX(QryItemNamed,MATCH(TRIM(AD81),ITEM,0),4))&amp;AD82,"ITEM CODE DOES NOT EXIST IN ITEM MASTER")))</f>
        <v/>
      </c>
      <c r="AE84" s="91"/>
    </row>
    <row r="85" spans="1:31" ht="17.5" x14ac:dyDescent="0.35">
      <c r="A85" s="1"/>
      <c r="B85" s="174"/>
      <c r="C85" s="1"/>
      <c r="D85" s="177"/>
      <c r="E85" s="182"/>
      <c r="F85" s="183"/>
      <c r="G85" s="183"/>
      <c r="H85" s="184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172"/>
      <c r="U85" s="33"/>
      <c r="V85" s="33"/>
      <c r="W85" s="33"/>
      <c r="X85" s="33"/>
      <c r="Y85" s="172"/>
      <c r="Z85" s="33"/>
      <c r="AA85" s="33"/>
      <c r="AB85" s="33"/>
      <c r="AC85" s="33"/>
      <c r="AD85" s="172"/>
      <c r="AE85" s="91"/>
    </row>
    <row r="86" spans="1:31" ht="17.5" x14ac:dyDescent="0.35">
      <c r="A86" s="1"/>
      <c r="B86" s="174"/>
      <c r="C86" s="1"/>
      <c r="D86" s="177"/>
      <c r="E86" s="182"/>
      <c r="F86" s="183"/>
      <c r="G86" s="183"/>
      <c r="H86" s="184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172"/>
      <c r="U86" s="33"/>
      <c r="V86" s="33"/>
      <c r="W86" s="33"/>
      <c r="X86" s="33"/>
      <c r="Y86" s="172"/>
      <c r="Z86" s="33"/>
      <c r="AA86" s="33"/>
      <c r="AB86" s="33"/>
      <c r="AC86" s="33"/>
      <c r="AD86" s="172"/>
      <c r="AE86" s="91"/>
    </row>
    <row r="87" spans="1:31" ht="17.5" x14ac:dyDescent="0.35">
      <c r="A87" s="1"/>
      <c r="B87" s="174"/>
      <c r="C87" s="1"/>
      <c r="D87" s="177"/>
      <c r="E87" s="182"/>
      <c r="F87" s="183"/>
      <c r="G87" s="183"/>
      <c r="H87" s="184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172"/>
      <c r="U87" s="33"/>
      <c r="V87" s="33"/>
      <c r="W87" s="33"/>
      <c r="X87" s="33"/>
      <c r="Y87" s="172"/>
      <c r="Z87" s="33"/>
      <c r="AA87" s="33"/>
      <c r="AB87" s="33"/>
      <c r="AC87" s="33"/>
      <c r="AD87" s="172"/>
      <c r="AE87" s="91"/>
    </row>
    <row r="88" spans="1:31" ht="17.5" x14ac:dyDescent="0.35">
      <c r="A88" s="1"/>
      <c r="B88" s="174"/>
      <c r="C88" s="1"/>
      <c r="D88" s="177"/>
      <c r="E88" s="182"/>
      <c r="F88" s="183"/>
      <c r="G88" s="183"/>
      <c r="H88" s="184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172"/>
      <c r="U88" s="33"/>
      <c r="V88" s="33"/>
      <c r="W88" s="33"/>
      <c r="X88" s="33"/>
      <c r="Y88" s="172"/>
      <c r="Z88" s="33"/>
      <c r="AA88" s="33"/>
      <c r="AB88" s="33"/>
      <c r="AC88" s="33"/>
      <c r="AD88" s="172"/>
      <c r="AE88" s="91"/>
    </row>
    <row r="89" spans="1:31" ht="17.5" x14ac:dyDescent="0.35">
      <c r="A89" s="1"/>
      <c r="B89" s="174"/>
      <c r="C89" s="1"/>
      <c r="D89" s="177"/>
      <c r="E89" s="182"/>
      <c r="F89" s="183"/>
      <c r="G89" s="183"/>
      <c r="H89" s="184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172"/>
      <c r="U89" s="33"/>
      <c r="V89" s="33"/>
      <c r="W89" s="33"/>
      <c r="X89" s="33"/>
      <c r="Y89" s="172"/>
      <c r="Z89" s="33"/>
      <c r="AA89" s="33"/>
      <c r="AB89" s="33"/>
      <c r="AC89" s="33"/>
      <c r="AD89" s="172"/>
      <c r="AE89" s="91"/>
    </row>
    <row r="90" spans="1:31" ht="17.5" x14ac:dyDescent="0.35">
      <c r="A90" s="1"/>
      <c r="B90" s="174"/>
      <c r="C90" s="1"/>
      <c r="D90" s="177"/>
      <c r="E90" s="182"/>
      <c r="F90" s="183"/>
      <c r="G90" s="183"/>
      <c r="H90" s="184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172"/>
      <c r="U90" s="33"/>
      <c r="V90" s="33"/>
      <c r="W90" s="33"/>
      <c r="X90" s="33"/>
      <c r="Y90" s="172"/>
      <c r="Z90" s="33"/>
      <c r="AA90" s="33"/>
      <c r="AB90" s="33"/>
      <c r="AC90" s="33"/>
      <c r="AD90" s="172"/>
      <c r="AE90" s="91"/>
    </row>
    <row r="91" spans="1:31" ht="17.5" x14ac:dyDescent="0.35">
      <c r="A91" s="1"/>
      <c r="B91" s="174"/>
      <c r="C91" s="1"/>
      <c r="D91" s="177"/>
      <c r="E91" s="182"/>
      <c r="F91" s="183"/>
      <c r="G91" s="183"/>
      <c r="H91" s="184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172"/>
      <c r="U91" s="33"/>
      <c r="V91" s="33"/>
      <c r="W91" s="33"/>
      <c r="X91" s="33"/>
      <c r="Y91" s="172"/>
      <c r="Z91" s="33"/>
      <c r="AA91" s="33"/>
      <c r="AB91" s="33"/>
      <c r="AC91" s="33"/>
      <c r="AD91" s="172"/>
      <c r="AE91" s="91"/>
    </row>
    <row r="92" spans="1:31" ht="17.5" x14ac:dyDescent="0.35">
      <c r="A92" s="1"/>
      <c r="B92" s="174"/>
      <c r="C92" s="1"/>
      <c r="D92" s="177"/>
      <c r="E92" s="182"/>
      <c r="F92" s="183"/>
      <c r="G92" s="183"/>
      <c r="H92" s="184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172"/>
      <c r="U92" s="33"/>
      <c r="V92" s="33"/>
      <c r="W92" s="33"/>
      <c r="X92" s="33"/>
      <c r="Y92" s="172"/>
      <c r="Z92" s="33"/>
      <c r="AA92" s="33"/>
      <c r="AB92" s="33"/>
      <c r="AC92" s="33"/>
      <c r="AD92" s="172"/>
      <c r="AE92" s="91"/>
    </row>
    <row r="93" spans="1:31" ht="17.5" x14ac:dyDescent="0.35">
      <c r="A93" s="1"/>
      <c r="B93" s="174"/>
      <c r="C93" s="1"/>
      <c r="D93" s="177"/>
      <c r="E93" s="182"/>
      <c r="F93" s="183"/>
      <c r="G93" s="183"/>
      <c r="H93" s="184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172"/>
      <c r="U93" s="33"/>
      <c r="V93" s="33"/>
      <c r="W93" s="33"/>
      <c r="X93" s="33"/>
      <c r="Y93" s="172"/>
      <c r="Z93" s="33"/>
      <c r="AA93" s="33"/>
      <c r="AB93" s="33"/>
      <c r="AC93" s="33"/>
      <c r="AD93" s="172"/>
      <c r="AE93" s="91"/>
    </row>
    <row r="94" spans="1:31" ht="17.5" x14ac:dyDescent="0.35">
      <c r="A94" s="1"/>
      <c r="B94" s="174"/>
      <c r="C94" s="1"/>
      <c r="D94" s="177"/>
      <c r="E94" s="182"/>
      <c r="F94" s="183"/>
      <c r="G94" s="183"/>
      <c r="H94" s="184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172"/>
      <c r="U94" s="33"/>
      <c r="V94" s="33"/>
      <c r="W94" s="33"/>
      <c r="X94" s="33"/>
      <c r="Y94" s="172"/>
      <c r="Z94" s="33"/>
      <c r="AA94" s="33"/>
      <c r="AB94" s="33"/>
      <c r="AC94" s="33"/>
      <c r="AD94" s="172"/>
      <c r="AE94" s="91"/>
    </row>
    <row r="95" spans="1:31" ht="17.5" x14ac:dyDescent="0.35">
      <c r="A95" s="1"/>
      <c r="B95" s="174"/>
      <c r="C95" s="1"/>
      <c r="D95" s="177"/>
      <c r="E95" s="182"/>
      <c r="F95" s="183"/>
      <c r="G95" s="183"/>
      <c r="H95" s="184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172"/>
      <c r="U95" s="33"/>
      <c r="V95" s="33"/>
      <c r="W95" s="33"/>
      <c r="X95" s="33"/>
      <c r="Y95" s="172"/>
      <c r="Z95" s="33"/>
      <c r="AA95" s="33"/>
      <c r="AB95" s="33"/>
      <c r="AC95" s="33"/>
      <c r="AD95" s="172"/>
      <c r="AE95" s="91"/>
    </row>
    <row r="96" spans="1:31" ht="18" thickBot="1" x14ac:dyDescent="0.4">
      <c r="A96" s="1"/>
      <c r="B96" s="175"/>
      <c r="C96" s="1"/>
      <c r="D96" s="178"/>
      <c r="E96" s="185"/>
      <c r="F96" s="186"/>
      <c r="G96" s="186"/>
      <c r="H96" s="187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29" t="str">
        <f>IF(OR(TRIM(T81)=0,TRIM(T81)=""),"",IF(IFERROR(TRIM(INDEX(QryItemNamed,MATCH(TRIM(T81),ITEM,0),3)),"")="LS","",IFERROR(TRIM(INDEX(QryItemNamed,MATCH(TRIM(T81),ITEM,0),3)),"")))</f>
        <v/>
      </c>
      <c r="U96" s="29"/>
      <c r="V96" s="29"/>
      <c r="W96" s="29"/>
      <c r="X96" s="29"/>
      <c r="Y96" s="29" t="str">
        <f>IF(OR(TRIM(Y81)=0,TRIM(Y81)=""),"",IF(IFERROR(TRIM(INDEX(QryItemNamed,MATCH(TRIM(Y81),ITEM,0),3)),"")="LS","",IFERROR(TRIM(INDEX(QryItemNamed,MATCH(TRIM(Y81),ITEM,0),3)),"")))</f>
        <v/>
      </c>
      <c r="Z96" s="29"/>
      <c r="AA96" s="29"/>
      <c r="AB96" s="29"/>
      <c r="AC96" s="29"/>
      <c r="AD96" s="29" t="str">
        <f>IF(OR(TRIM(AD81)=0,TRIM(AD81)=""),"",IF(IFERROR(TRIM(INDEX(QryItemNamed,MATCH(TRIM(AD81),ITEM,0),3)),"")="LS","",IFERROR(TRIM(INDEX(QryItemNamed,MATCH(TRIM(AD81),ITEM,0),3)),"")))</f>
        <v/>
      </c>
      <c r="AE96" s="90"/>
    </row>
    <row r="97" spans="1:31" x14ac:dyDescent="0.35">
      <c r="A97" s="1"/>
      <c r="B97" s="8"/>
      <c r="C97" s="1"/>
      <c r="D97" s="9"/>
      <c r="E97" s="17"/>
      <c r="F97" s="10"/>
      <c r="G97" s="17"/>
      <c r="H97" s="11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92"/>
    </row>
    <row r="98" spans="1:31" x14ac:dyDescent="0.35">
      <c r="A98" s="1"/>
      <c r="B98" s="12"/>
      <c r="C98" s="1"/>
      <c r="D98" s="13"/>
      <c r="E98" s="20"/>
      <c r="F98" s="14"/>
      <c r="G98" s="20"/>
      <c r="H98" s="15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92"/>
    </row>
    <row r="99" spans="1:31" x14ac:dyDescent="0.35">
      <c r="A99" s="1"/>
      <c r="B99" s="12"/>
      <c r="C99" s="1"/>
      <c r="D99" s="13"/>
      <c r="E99" s="153" t="s">
        <v>36</v>
      </c>
      <c r="F99" s="154"/>
      <c r="G99" s="154"/>
      <c r="H99" s="155"/>
      <c r="I99" s="45"/>
      <c r="J99" s="45"/>
      <c r="K99" s="45"/>
      <c r="L99" s="45"/>
      <c r="M99" s="45"/>
      <c r="N99" s="77"/>
      <c r="O99" s="77"/>
      <c r="P99" s="45"/>
      <c r="Q99" s="45"/>
      <c r="R99" s="45"/>
      <c r="S99" s="45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92"/>
    </row>
    <row r="100" spans="1:31" x14ac:dyDescent="0.35">
      <c r="A100" s="1"/>
      <c r="B100" s="12"/>
      <c r="C100" s="1"/>
      <c r="D100" s="13"/>
      <c r="E100" s="156"/>
      <c r="F100" s="157"/>
      <c r="G100" s="157"/>
      <c r="H100" s="158"/>
      <c r="I100" s="40"/>
      <c r="J100" s="40"/>
      <c r="K100" s="40"/>
      <c r="L100" s="40"/>
      <c r="M100" s="40"/>
      <c r="N100" s="53"/>
      <c r="O100" s="53"/>
      <c r="P100" s="40"/>
      <c r="Q100" s="40"/>
      <c r="R100" s="40"/>
      <c r="S100" s="40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92"/>
    </row>
    <row r="101" spans="1:31" x14ac:dyDescent="0.35">
      <c r="A101" s="1"/>
      <c r="B101" s="12"/>
      <c r="C101" s="1"/>
      <c r="D101" s="13"/>
      <c r="E101" s="150" t="s">
        <v>32</v>
      </c>
      <c r="F101" s="151"/>
      <c r="G101" s="150" t="s">
        <v>35</v>
      </c>
      <c r="H101" s="152"/>
      <c r="I101" s="38"/>
      <c r="J101" s="38"/>
      <c r="K101" s="38"/>
      <c r="L101" s="38"/>
      <c r="M101" s="38"/>
      <c r="N101" s="54"/>
      <c r="O101" s="54"/>
      <c r="P101" s="38"/>
      <c r="Q101" s="38"/>
      <c r="R101" s="38"/>
      <c r="S101" s="38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92"/>
    </row>
    <row r="102" spans="1:31" x14ac:dyDescent="0.35">
      <c r="A102" s="1"/>
      <c r="B102" s="12"/>
      <c r="C102" s="1"/>
      <c r="D102" s="13"/>
      <c r="E102" s="150" t="s">
        <v>32</v>
      </c>
      <c r="F102" s="151"/>
      <c r="G102" s="150" t="s">
        <v>33</v>
      </c>
      <c r="H102" s="152"/>
      <c r="I102" s="38"/>
      <c r="J102" s="38"/>
      <c r="K102" s="38"/>
      <c r="L102" s="38"/>
      <c r="M102" s="38"/>
      <c r="N102" s="54"/>
      <c r="O102" s="54"/>
      <c r="P102" s="38"/>
      <c r="Q102" s="38"/>
      <c r="R102" s="38"/>
      <c r="S102" s="38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92"/>
    </row>
    <row r="103" spans="1:31" x14ac:dyDescent="0.35">
      <c r="A103" s="1"/>
      <c r="B103" s="12"/>
      <c r="C103" s="1"/>
      <c r="D103" s="13"/>
      <c r="E103" s="150" t="s">
        <v>35</v>
      </c>
      <c r="F103" s="151"/>
      <c r="G103" s="150" t="s">
        <v>30</v>
      </c>
      <c r="H103" s="152"/>
      <c r="I103" s="38"/>
      <c r="J103" s="38"/>
      <c r="K103" s="38"/>
      <c r="L103" s="38"/>
      <c r="M103" s="38"/>
      <c r="N103" s="54"/>
      <c r="O103" s="54"/>
      <c r="P103" s="38"/>
      <c r="Q103" s="38"/>
      <c r="R103" s="38"/>
      <c r="S103" s="38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92"/>
    </row>
    <row r="104" spans="1:31" x14ac:dyDescent="0.35">
      <c r="A104" s="1"/>
      <c r="B104" s="12"/>
      <c r="C104" s="1"/>
      <c r="D104" s="13"/>
      <c r="E104" s="150" t="s">
        <v>33</v>
      </c>
      <c r="F104" s="151"/>
      <c r="G104" s="150" t="s">
        <v>31</v>
      </c>
      <c r="H104" s="152"/>
      <c r="I104" s="38"/>
      <c r="J104" s="38"/>
      <c r="K104" s="38"/>
      <c r="L104" s="38"/>
      <c r="M104" s="38"/>
      <c r="N104" s="54"/>
      <c r="O104" s="54"/>
      <c r="P104" s="38"/>
      <c r="Q104" s="38"/>
      <c r="R104" s="38"/>
      <c r="S104" s="38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92"/>
    </row>
    <row r="105" spans="1:31" x14ac:dyDescent="0.35">
      <c r="A105" s="1"/>
      <c r="B105" s="12"/>
      <c r="C105" s="1"/>
      <c r="D105" s="13"/>
      <c r="E105" s="150" t="s">
        <v>30</v>
      </c>
      <c r="F105" s="151"/>
      <c r="G105" s="150" t="s">
        <v>37</v>
      </c>
      <c r="H105" s="152"/>
      <c r="I105" s="38"/>
      <c r="J105" s="38"/>
      <c r="K105" s="38"/>
      <c r="L105" s="38"/>
      <c r="M105" s="38"/>
      <c r="N105" s="54"/>
      <c r="O105" s="54"/>
      <c r="P105" s="38"/>
      <c r="Q105" s="38"/>
      <c r="R105" s="38"/>
      <c r="S105" s="38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92"/>
    </row>
    <row r="106" spans="1:31" x14ac:dyDescent="0.35">
      <c r="A106" s="1"/>
      <c r="B106" s="12"/>
      <c r="C106" s="1"/>
      <c r="D106" s="13"/>
      <c r="E106" s="150" t="s">
        <v>31</v>
      </c>
      <c r="F106" s="151"/>
      <c r="G106" s="150" t="s">
        <v>34</v>
      </c>
      <c r="H106" s="152"/>
      <c r="I106" s="38"/>
      <c r="J106" s="38"/>
      <c r="K106" s="38"/>
      <c r="L106" s="38"/>
      <c r="M106" s="38"/>
      <c r="N106" s="54"/>
      <c r="O106" s="54"/>
      <c r="P106" s="38"/>
      <c r="Q106" s="38"/>
      <c r="R106" s="38"/>
      <c r="S106" s="38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92"/>
    </row>
    <row r="107" spans="1:31" x14ac:dyDescent="0.35">
      <c r="A107" s="1"/>
      <c r="B107" s="12"/>
      <c r="C107" s="1"/>
      <c r="D107" s="13"/>
      <c r="E107" s="150" t="s">
        <v>34</v>
      </c>
      <c r="F107" s="151"/>
      <c r="G107" s="150" t="s">
        <v>29</v>
      </c>
      <c r="H107" s="152"/>
      <c r="I107" s="38"/>
      <c r="J107" s="38"/>
      <c r="K107" s="38"/>
      <c r="L107" s="38"/>
      <c r="M107" s="38"/>
      <c r="N107" s="54"/>
      <c r="O107" s="54"/>
      <c r="P107" s="38"/>
      <c r="Q107" s="38"/>
      <c r="R107" s="38"/>
      <c r="S107" s="38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92"/>
    </row>
    <row r="108" spans="1:31" x14ac:dyDescent="0.35">
      <c r="A108" s="1"/>
      <c r="B108" s="12"/>
      <c r="C108" s="1"/>
      <c r="D108" s="13"/>
      <c r="E108" s="150" t="s">
        <v>29</v>
      </c>
      <c r="F108" s="151"/>
      <c r="G108" s="150" t="s">
        <v>37</v>
      </c>
      <c r="H108" s="152"/>
      <c r="I108" s="38"/>
      <c r="J108" s="38"/>
      <c r="K108" s="38"/>
      <c r="L108" s="38"/>
      <c r="M108" s="38"/>
      <c r="N108" s="54"/>
      <c r="O108" s="54"/>
      <c r="P108" s="38"/>
      <c r="Q108" s="38"/>
      <c r="R108" s="38"/>
      <c r="S108" s="38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92"/>
    </row>
    <row r="109" spans="1:31" x14ac:dyDescent="0.35">
      <c r="A109" s="1"/>
      <c r="B109" s="12"/>
      <c r="C109" s="1"/>
      <c r="D109" s="13"/>
      <c r="E109" s="20"/>
      <c r="F109" s="14"/>
      <c r="G109" s="20"/>
      <c r="H109" s="15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92"/>
    </row>
    <row r="110" spans="1:31" x14ac:dyDescent="0.35">
      <c r="A110" s="1"/>
      <c r="B110" s="12"/>
      <c r="C110" s="1"/>
      <c r="D110" s="13"/>
      <c r="E110" s="20"/>
      <c r="F110" s="14"/>
      <c r="G110" s="20"/>
      <c r="H110" s="15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92"/>
    </row>
    <row r="111" spans="1:31" x14ac:dyDescent="0.35">
      <c r="A111" s="1"/>
      <c r="B111" s="12"/>
      <c r="C111" s="1"/>
      <c r="D111" s="13"/>
      <c r="E111" s="20"/>
      <c r="F111" s="14"/>
      <c r="G111" s="20"/>
      <c r="H111" s="15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92"/>
    </row>
    <row r="112" spans="1:31" x14ac:dyDescent="0.35">
      <c r="A112" s="1"/>
      <c r="B112" s="12"/>
      <c r="C112" s="1"/>
      <c r="D112" s="13"/>
      <c r="E112" s="20"/>
      <c r="F112" s="14"/>
      <c r="G112" s="20"/>
      <c r="H112" s="15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92"/>
    </row>
    <row r="113" spans="1:31" x14ac:dyDescent="0.35">
      <c r="A113" s="1"/>
      <c r="B113" s="12"/>
      <c r="C113" s="1"/>
      <c r="D113" s="13"/>
      <c r="E113" s="20"/>
      <c r="F113" s="14"/>
      <c r="G113" s="20"/>
      <c r="H113" s="15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92"/>
    </row>
    <row r="114" spans="1:31" x14ac:dyDescent="0.35">
      <c r="A114" s="1"/>
      <c r="B114" s="12"/>
      <c r="C114" s="1"/>
      <c r="D114" s="13"/>
      <c r="E114" s="20"/>
      <c r="F114" s="14"/>
      <c r="G114" s="20"/>
      <c r="H114" s="15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92"/>
    </row>
    <row r="115" spans="1:31" x14ac:dyDescent="0.35">
      <c r="A115" s="1"/>
      <c r="B115" s="12"/>
      <c r="C115" s="1"/>
      <c r="D115" s="13"/>
      <c r="E115" s="20"/>
      <c r="F115" s="14"/>
      <c r="G115" s="20"/>
      <c r="H115" s="15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92"/>
    </row>
    <row r="116" spans="1:31" x14ac:dyDescent="0.35">
      <c r="A116" s="1"/>
      <c r="B116" s="12"/>
      <c r="C116" s="1"/>
      <c r="D116" s="13"/>
      <c r="E116" s="20"/>
      <c r="F116" s="14"/>
      <c r="G116" s="20"/>
      <c r="H116" s="15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92"/>
    </row>
    <row r="117" spans="1:31" x14ac:dyDescent="0.35">
      <c r="A117" s="1"/>
      <c r="B117" s="12"/>
      <c r="C117" s="1"/>
      <c r="D117" s="13"/>
      <c r="E117" s="20"/>
      <c r="F117" s="14"/>
      <c r="G117" s="20"/>
      <c r="H117" s="15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92"/>
    </row>
    <row r="118" spans="1:31" x14ac:dyDescent="0.35">
      <c r="A118" s="1"/>
      <c r="B118" s="12"/>
      <c r="C118" s="1"/>
      <c r="D118" s="13"/>
      <c r="E118" s="20"/>
      <c r="F118" s="14"/>
      <c r="G118" s="20"/>
      <c r="H118" s="15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92"/>
    </row>
    <row r="119" spans="1:31" x14ac:dyDescent="0.35">
      <c r="A119" s="1"/>
      <c r="B119" s="12"/>
      <c r="C119" s="1"/>
      <c r="D119" s="13"/>
      <c r="E119" s="20"/>
      <c r="F119" s="14"/>
      <c r="G119" s="20"/>
      <c r="H119" s="15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92"/>
    </row>
    <row r="120" spans="1:31" x14ac:dyDescent="0.35">
      <c r="A120" s="1"/>
      <c r="B120" s="12"/>
      <c r="C120" s="1"/>
      <c r="D120" s="13"/>
      <c r="E120" s="20"/>
      <c r="F120" s="14"/>
      <c r="G120" s="20"/>
      <c r="H120" s="15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92"/>
    </row>
    <row r="121" spans="1:31" x14ac:dyDescent="0.35">
      <c r="A121" s="1"/>
      <c r="B121" s="12"/>
      <c r="C121" s="1"/>
      <c r="D121" s="13"/>
      <c r="E121" s="20"/>
      <c r="F121" s="14"/>
      <c r="G121" s="20"/>
      <c r="H121" s="15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92"/>
    </row>
    <row r="122" spans="1:31" x14ac:dyDescent="0.35">
      <c r="A122" s="1"/>
      <c r="B122" s="12"/>
      <c r="C122" s="1"/>
      <c r="D122" s="13"/>
      <c r="E122" s="20"/>
      <c r="F122" s="14"/>
      <c r="G122" s="20"/>
      <c r="H122" s="15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92"/>
    </row>
    <row r="123" spans="1:31" x14ac:dyDescent="0.35">
      <c r="A123" s="1"/>
      <c r="B123" s="12"/>
      <c r="C123" s="1"/>
      <c r="D123" s="13"/>
      <c r="E123" s="20"/>
      <c r="F123" s="14"/>
      <c r="G123" s="20"/>
      <c r="H123" s="15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92"/>
    </row>
    <row r="124" spans="1:31" x14ac:dyDescent="0.35">
      <c r="A124" s="1"/>
      <c r="B124" s="12"/>
      <c r="C124" s="1"/>
      <c r="D124" s="13"/>
      <c r="E124" s="20"/>
      <c r="F124" s="14"/>
      <c r="G124" s="20"/>
      <c r="H124" s="15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92"/>
    </row>
    <row r="125" spans="1:31" x14ac:dyDescent="0.35">
      <c r="A125" s="1"/>
      <c r="B125" s="12"/>
      <c r="C125" s="1"/>
      <c r="D125" s="13"/>
      <c r="E125" s="20"/>
      <c r="F125" s="14"/>
      <c r="G125" s="20"/>
      <c r="H125" s="15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92"/>
    </row>
    <row r="126" spans="1:31" x14ac:dyDescent="0.35">
      <c r="A126" s="1"/>
      <c r="B126" s="12"/>
      <c r="C126" s="1"/>
      <c r="D126" s="13"/>
      <c r="E126" s="20"/>
      <c r="F126" s="14"/>
      <c r="G126" s="20"/>
      <c r="H126" s="15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92"/>
    </row>
    <row r="127" spans="1:31" x14ac:dyDescent="0.35">
      <c r="A127" s="1"/>
      <c r="B127" s="12"/>
      <c r="C127" s="1"/>
      <c r="D127" s="13"/>
      <c r="E127" s="20"/>
      <c r="F127" s="14"/>
      <c r="G127" s="20"/>
      <c r="H127" s="15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92"/>
    </row>
    <row r="128" spans="1:31" x14ac:dyDescent="0.35">
      <c r="A128" s="1"/>
      <c r="B128" s="12"/>
      <c r="C128" s="1"/>
      <c r="D128" s="13"/>
      <c r="E128" s="20"/>
      <c r="F128" s="14"/>
      <c r="G128" s="20"/>
      <c r="H128" s="15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92"/>
    </row>
    <row r="129" spans="1:31" x14ac:dyDescent="0.35">
      <c r="A129" s="1"/>
      <c r="B129" s="12"/>
      <c r="C129" s="1"/>
      <c r="D129" s="13"/>
      <c r="E129" s="20"/>
      <c r="F129" s="14"/>
      <c r="G129" s="20"/>
      <c r="H129" s="15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92"/>
    </row>
    <row r="130" spans="1:31" x14ac:dyDescent="0.35">
      <c r="A130" s="1"/>
      <c r="B130" s="12"/>
      <c r="C130" s="1"/>
      <c r="D130" s="13"/>
      <c r="E130" s="20"/>
      <c r="F130" s="14"/>
      <c r="G130" s="20"/>
      <c r="H130" s="15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92"/>
    </row>
    <row r="131" spans="1:31" x14ac:dyDescent="0.35">
      <c r="A131" s="1"/>
      <c r="B131" s="12"/>
      <c r="C131" s="1"/>
      <c r="D131" s="13"/>
      <c r="E131" s="20"/>
      <c r="F131" s="14"/>
      <c r="G131" s="20"/>
      <c r="H131" s="15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92"/>
    </row>
    <row r="132" spans="1:31" x14ac:dyDescent="0.35">
      <c r="A132" s="1"/>
      <c r="B132" s="12"/>
      <c r="C132" s="1"/>
      <c r="D132" s="13"/>
      <c r="E132" s="20"/>
      <c r="F132" s="14"/>
      <c r="G132" s="20"/>
      <c r="H132" s="15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92"/>
    </row>
    <row r="133" spans="1:31" x14ac:dyDescent="0.35">
      <c r="A133" s="1"/>
      <c r="B133" s="12"/>
      <c r="C133" s="1"/>
      <c r="D133" s="13"/>
      <c r="E133" s="20"/>
      <c r="F133" s="14"/>
      <c r="G133" s="20"/>
      <c r="H133" s="15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92"/>
    </row>
    <row r="134" spans="1:31" x14ac:dyDescent="0.35">
      <c r="A134" s="1"/>
      <c r="B134" s="12"/>
      <c r="C134" s="1"/>
      <c r="D134" s="13"/>
      <c r="E134" s="20"/>
      <c r="F134" s="14"/>
      <c r="G134" s="20"/>
      <c r="H134" s="15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92"/>
    </row>
    <row r="135" spans="1:31" x14ac:dyDescent="0.35">
      <c r="A135" s="1"/>
      <c r="B135" s="12"/>
      <c r="C135" s="1"/>
      <c r="D135" s="13"/>
      <c r="E135" s="20"/>
      <c r="F135" s="14"/>
      <c r="G135" s="20"/>
      <c r="H135" s="15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92"/>
    </row>
    <row r="136" spans="1:31" x14ac:dyDescent="0.35">
      <c r="A136" s="1"/>
      <c r="B136" s="12"/>
      <c r="C136" s="1"/>
      <c r="D136" s="13"/>
      <c r="E136" s="20"/>
      <c r="F136" s="14"/>
      <c r="G136" s="20"/>
      <c r="H136" s="15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92"/>
    </row>
    <row r="137" spans="1:31" x14ac:dyDescent="0.35">
      <c r="A137" s="1"/>
      <c r="B137" s="12"/>
      <c r="C137" s="1"/>
      <c r="D137" s="13"/>
      <c r="E137" s="20"/>
      <c r="F137" s="14"/>
      <c r="G137" s="20"/>
      <c r="H137" s="15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92"/>
    </row>
    <row r="138" spans="1:31" x14ac:dyDescent="0.35">
      <c r="A138" s="1"/>
      <c r="B138" s="12"/>
      <c r="C138" s="1"/>
      <c r="D138" s="13"/>
      <c r="E138" s="20"/>
      <c r="F138" s="14"/>
      <c r="G138" s="20"/>
      <c r="H138" s="15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92"/>
    </row>
    <row r="139" spans="1:31" x14ac:dyDescent="0.35">
      <c r="A139" s="1"/>
      <c r="B139" s="12"/>
      <c r="C139" s="1"/>
      <c r="D139" s="13"/>
      <c r="E139" s="20"/>
      <c r="F139" s="14"/>
      <c r="G139" s="20"/>
      <c r="H139" s="15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92"/>
    </row>
    <row r="140" spans="1:31" x14ac:dyDescent="0.35">
      <c r="A140" s="1"/>
      <c r="B140" s="12"/>
      <c r="C140" s="1"/>
      <c r="D140" s="13"/>
      <c r="E140" s="20"/>
      <c r="F140" s="14"/>
      <c r="G140" s="20"/>
      <c r="H140" s="15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92"/>
    </row>
    <row r="141" spans="1:31" x14ac:dyDescent="0.35">
      <c r="A141" s="1"/>
      <c r="B141" s="12"/>
      <c r="C141" s="1"/>
      <c r="D141" s="13"/>
      <c r="E141" s="20"/>
      <c r="F141" s="14"/>
      <c r="G141" s="20"/>
      <c r="H141" s="15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92"/>
    </row>
    <row r="142" spans="1:31" x14ac:dyDescent="0.35">
      <c r="A142" s="1"/>
      <c r="B142" s="12"/>
      <c r="C142" s="1"/>
      <c r="D142" s="13"/>
      <c r="E142" s="20"/>
      <c r="F142" s="14"/>
      <c r="G142" s="20"/>
      <c r="H142" s="15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92"/>
    </row>
    <row r="143" spans="1:31" x14ac:dyDescent="0.35">
      <c r="A143" s="1"/>
      <c r="B143" s="12"/>
      <c r="C143" s="1"/>
      <c r="D143" s="13"/>
      <c r="E143" s="20"/>
      <c r="F143" s="14"/>
      <c r="G143" s="20"/>
      <c r="H143" s="15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92"/>
    </row>
    <row r="144" spans="1:31" x14ac:dyDescent="0.35">
      <c r="A144" s="1"/>
      <c r="B144" s="12"/>
      <c r="C144" s="1"/>
      <c r="D144" s="13"/>
      <c r="E144" s="20"/>
      <c r="F144" s="14"/>
      <c r="G144" s="20"/>
      <c r="H144" s="15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92"/>
    </row>
    <row r="145" spans="1:31" x14ac:dyDescent="0.35">
      <c r="A145" s="1"/>
      <c r="B145" s="12"/>
      <c r="C145" s="1"/>
      <c r="D145" s="13"/>
      <c r="E145" s="20"/>
      <c r="F145" s="14"/>
      <c r="G145" s="20"/>
      <c r="H145" s="15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92"/>
    </row>
    <row r="146" spans="1:31" x14ac:dyDescent="0.35">
      <c r="A146" s="1"/>
      <c r="B146" s="12"/>
      <c r="C146" s="1"/>
      <c r="D146" s="13"/>
      <c r="E146" s="20"/>
      <c r="F146" s="14"/>
      <c r="G146" s="20"/>
      <c r="H146" s="15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92"/>
    </row>
    <row r="147" spans="1:31" x14ac:dyDescent="0.35">
      <c r="A147" s="1"/>
      <c r="B147" s="12"/>
      <c r="C147" s="1"/>
      <c r="D147" s="13"/>
      <c r="E147" s="20"/>
      <c r="F147" s="14"/>
      <c r="G147" s="20"/>
      <c r="H147" s="15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92"/>
    </row>
    <row r="148" spans="1:31" x14ac:dyDescent="0.35">
      <c r="A148" s="1"/>
      <c r="B148" s="12"/>
      <c r="C148" s="1"/>
      <c r="D148" s="13"/>
      <c r="E148" s="20"/>
      <c r="F148" s="14"/>
      <c r="G148" s="20"/>
      <c r="H148" s="15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92"/>
    </row>
    <row r="149" spans="1:31" x14ac:dyDescent="0.35">
      <c r="A149" s="1"/>
      <c r="B149" s="12"/>
      <c r="C149" s="1"/>
      <c r="D149" s="13"/>
      <c r="E149" s="20"/>
      <c r="F149" s="14"/>
      <c r="G149" s="20"/>
      <c r="H149" s="15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92"/>
    </row>
    <row r="150" spans="1:31" x14ac:dyDescent="0.35">
      <c r="A150" s="1"/>
      <c r="B150" s="12"/>
      <c r="C150" s="1"/>
      <c r="D150" s="13"/>
      <c r="E150" s="20"/>
      <c r="F150" s="14"/>
      <c r="G150" s="20"/>
      <c r="H150" s="15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92"/>
    </row>
    <row r="151" spans="1:31" x14ac:dyDescent="0.35">
      <c r="A151" s="1"/>
      <c r="B151" s="12"/>
      <c r="C151" s="1"/>
      <c r="D151" s="13"/>
      <c r="E151" s="20"/>
      <c r="F151" s="14"/>
      <c r="G151" s="20"/>
      <c r="H151" s="15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92"/>
    </row>
    <row r="152" spans="1:31" x14ac:dyDescent="0.35">
      <c r="A152" s="1"/>
      <c r="B152" s="12"/>
      <c r="C152" s="1"/>
      <c r="D152" s="13"/>
      <c r="E152" s="20"/>
      <c r="F152" s="14"/>
      <c r="G152" s="20"/>
      <c r="H152" s="15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92"/>
    </row>
    <row r="153" spans="1:31" x14ac:dyDescent="0.35">
      <c r="A153" s="1"/>
      <c r="B153" s="12"/>
      <c r="C153" s="1"/>
      <c r="D153" s="13"/>
      <c r="E153" s="20"/>
      <c r="F153" s="14"/>
      <c r="G153" s="20"/>
      <c r="H153" s="15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92"/>
    </row>
    <row r="154" spans="1:31" x14ac:dyDescent="0.35">
      <c r="A154" s="1"/>
      <c r="B154" s="12"/>
      <c r="C154" s="1"/>
      <c r="D154" s="13"/>
      <c r="E154" s="20"/>
      <c r="F154" s="14"/>
      <c r="G154" s="20"/>
      <c r="H154" s="15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92"/>
    </row>
    <row r="155" spans="1:31" x14ac:dyDescent="0.35">
      <c r="A155" s="1"/>
      <c r="B155" s="12"/>
      <c r="C155" s="1"/>
      <c r="D155" s="13"/>
      <c r="E155" s="20"/>
      <c r="F155" s="14"/>
      <c r="G155" s="20"/>
      <c r="H155" s="15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92"/>
    </row>
    <row r="156" spans="1:31" ht="15" thickBot="1" x14ac:dyDescent="0.4">
      <c r="A156" s="1"/>
      <c r="B156" s="16"/>
      <c r="C156" s="1"/>
      <c r="D156" s="13"/>
      <c r="E156" s="20"/>
      <c r="F156" s="14"/>
      <c r="G156" s="20"/>
      <c r="H156" s="15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92"/>
    </row>
    <row r="157" spans="1:31" ht="17.5" x14ac:dyDescent="0.35">
      <c r="A157" s="1"/>
      <c r="B157" s="1" t="s">
        <v>19</v>
      </c>
      <c r="C157" s="1"/>
      <c r="D157" s="145" t="s">
        <v>20</v>
      </c>
      <c r="E157" s="146"/>
      <c r="F157" s="146"/>
      <c r="G157" s="146"/>
      <c r="H157" s="147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32" t="str">
        <f>IF(T81="","",IF(T96="",IF(SUM(COUNTIF(T97:T156,"LS")+COUNTIF(T97:T156,"LUMP"))&gt;0,"LS",""),IF(SUM(T97:T156)&gt;0,ROUNDUP(SUM(T97:T156),0),"")))</f>
        <v/>
      </c>
      <c r="U157" s="32"/>
      <c r="V157" s="32"/>
      <c r="W157" s="32"/>
      <c r="X157" s="32"/>
      <c r="Y157" s="32" t="str">
        <f>IF(Y81="","",IF(Y96="",IF(SUM(COUNTIF(Y97:Y156,"LS")+COUNTIF(Y97:Y156,"LUMP"))&gt;0,"LS",""),IF(SUM(Y97:Y156)&gt;0,ROUNDUP(SUM(Y97:Y156),0),"")))</f>
        <v/>
      </c>
      <c r="Z157" s="32"/>
      <c r="AA157" s="32"/>
      <c r="AB157" s="32"/>
      <c r="AC157" s="32"/>
      <c r="AD157" s="32" t="str">
        <f>IF(AD81="","",IF(AD96="",IF(SUM(COUNTIF(AD97:AD156,"LS")+COUNTIF(AD97:AD156,"LUMP"))&gt;0,"LS",""),IF(SUM(AD97:AD156)&gt;0,ROUNDUP(SUM(AD97:AD156),0),"")))</f>
        <v/>
      </c>
      <c r="AE157" s="93"/>
    </row>
  </sheetData>
  <mergeCells count="147">
    <mergeCell ref="D157:H157"/>
    <mergeCell ref="AE11:AE22"/>
    <mergeCell ref="AE77:AE78"/>
    <mergeCell ref="E68:H68"/>
    <mergeCell ref="E69:H69"/>
    <mergeCell ref="E70:H70"/>
    <mergeCell ref="K77:K78"/>
    <mergeCell ref="O77:O78"/>
    <mergeCell ref="E106:F106"/>
    <mergeCell ref="G106:H106"/>
    <mergeCell ref="E107:F107"/>
    <mergeCell ref="G107:H107"/>
    <mergeCell ref="E108:F108"/>
    <mergeCell ref="G108:H108"/>
    <mergeCell ref="E103:F103"/>
    <mergeCell ref="G103:H103"/>
    <mergeCell ref="E104:F104"/>
    <mergeCell ref="G104:H104"/>
    <mergeCell ref="E105:F105"/>
    <mergeCell ref="G105:H105"/>
    <mergeCell ref="AD84:AD95"/>
    <mergeCell ref="E99:H100"/>
    <mergeCell ref="E101:F101"/>
    <mergeCell ref="G101:H101"/>
    <mergeCell ref="B83:B96"/>
    <mergeCell ref="D83:D96"/>
    <mergeCell ref="E83:H96"/>
    <mergeCell ref="T84:T95"/>
    <mergeCell ref="Y84:Y95"/>
    <mergeCell ref="U77:U78"/>
    <mergeCell ref="V77:V78"/>
    <mergeCell ref="W77:W78"/>
    <mergeCell ref="X77:X78"/>
    <mergeCell ref="D81:H81"/>
    <mergeCell ref="D82:H82"/>
    <mergeCell ref="M77:M78"/>
    <mergeCell ref="N77:N78"/>
    <mergeCell ref="P77:P78"/>
    <mergeCell ref="R77:R78"/>
    <mergeCell ref="S77:S78"/>
    <mergeCell ref="T77:T78"/>
    <mergeCell ref="J77:J78"/>
    <mergeCell ref="I77:I78"/>
    <mergeCell ref="AB77:AB78"/>
    <mergeCell ref="AC77:AC78"/>
    <mergeCell ref="AD77:AD78"/>
    <mergeCell ref="L77:L78"/>
    <mergeCell ref="Y77:Y78"/>
    <mergeCell ref="Z77:Z78"/>
    <mergeCell ref="AA77:AA78"/>
    <mergeCell ref="E102:F102"/>
    <mergeCell ref="G102:H102"/>
    <mergeCell ref="Q77:Q78"/>
    <mergeCell ref="E64:H64"/>
    <mergeCell ref="E65:H65"/>
    <mergeCell ref="E66:H66"/>
    <mergeCell ref="E67:H67"/>
    <mergeCell ref="E71:H71"/>
    <mergeCell ref="D77:H78"/>
    <mergeCell ref="E59:H59"/>
    <mergeCell ref="E60:H60"/>
    <mergeCell ref="E61:H61"/>
    <mergeCell ref="E62:H62"/>
    <mergeCell ref="E63:H63"/>
    <mergeCell ref="E75:H75"/>
    <mergeCell ref="E76:H76"/>
    <mergeCell ref="E57:H57"/>
    <mergeCell ref="E58:H58"/>
    <mergeCell ref="E50:F50"/>
    <mergeCell ref="G50:H50"/>
    <mergeCell ref="E51:H51"/>
    <mergeCell ref="E52:F52"/>
    <mergeCell ref="G52:H52"/>
    <mergeCell ref="E53:H53"/>
    <mergeCell ref="G46:H46"/>
    <mergeCell ref="E47:H47"/>
    <mergeCell ref="E48:F48"/>
    <mergeCell ref="G48:H48"/>
    <mergeCell ref="E49:H49"/>
    <mergeCell ref="E40:F40"/>
    <mergeCell ref="G40:H40"/>
    <mergeCell ref="E43:H43"/>
    <mergeCell ref="E44:F44"/>
    <mergeCell ref="G44:H44"/>
    <mergeCell ref="E45:H45"/>
    <mergeCell ref="E54:H54"/>
    <mergeCell ref="E55:H55"/>
    <mergeCell ref="E56:H56"/>
    <mergeCell ref="P24:P25"/>
    <mergeCell ref="E26:H26"/>
    <mergeCell ref="E27:F27"/>
    <mergeCell ref="G27:H27"/>
    <mergeCell ref="E36:F36"/>
    <mergeCell ref="G36:H36"/>
    <mergeCell ref="E37:H37"/>
    <mergeCell ref="J11:J22"/>
    <mergeCell ref="I11:I22"/>
    <mergeCell ref="E32:H32"/>
    <mergeCell ref="E33:F33"/>
    <mergeCell ref="G33:H33"/>
    <mergeCell ref="E34:F34"/>
    <mergeCell ref="G34:H34"/>
    <mergeCell ref="E35:H35"/>
    <mergeCell ref="AB11:AB22"/>
    <mergeCell ref="AC11:AC22"/>
    <mergeCell ref="AD11:AD22"/>
    <mergeCell ref="K11:K22"/>
    <mergeCell ref="Y11:Y22"/>
    <mergeCell ref="Z11:Z22"/>
    <mergeCell ref="AA11:AA22"/>
    <mergeCell ref="S11:S22"/>
    <mergeCell ref="T11:T22"/>
    <mergeCell ref="U11:U22"/>
    <mergeCell ref="V11:V22"/>
    <mergeCell ref="W11:W22"/>
    <mergeCell ref="X11:X22"/>
    <mergeCell ref="L11:L22"/>
    <mergeCell ref="M11:M22"/>
    <mergeCell ref="N11:N22"/>
    <mergeCell ref="O11:O22"/>
    <mergeCell ref="P11:P22"/>
    <mergeCell ref="R11:R22"/>
    <mergeCell ref="Q11:Q22"/>
    <mergeCell ref="D8:H8"/>
    <mergeCell ref="D9:H9"/>
    <mergeCell ref="B10:B23"/>
    <mergeCell ref="D10:D23"/>
    <mergeCell ref="E10:F23"/>
    <mergeCell ref="G10:H23"/>
    <mergeCell ref="E72:H72"/>
    <mergeCell ref="E73:H73"/>
    <mergeCell ref="E74:H74"/>
    <mergeCell ref="E28:H28"/>
    <mergeCell ref="E29:F29"/>
    <mergeCell ref="G29:H29"/>
    <mergeCell ref="E30:H30"/>
    <mergeCell ref="E31:F31"/>
    <mergeCell ref="G31:H31"/>
    <mergeCell ref="D24:D25"/>
    <mergeCell ref="E24:H25"/>
    <mergeCell ref="E39:H39"/>
    <mergeCell ref="E46:F46"/>
    <mergeCell ref="E38:F38"/>
    <mergeCell ref="G38:H38"/>
    <mergeCell ref="E42:F42"/>
    <mergeCell ref="G42:H42"/>
    <mergeCell ref="E41:H41"/>
  </mergeCells>
  <pageMargins left="0.7" right="0.7" top="0.75" bottom="0.75" header="0.3" footer="0.3"/>
  <pageSetup paperSize="17" scale="5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MAH-7</vt:lpstr>
      <vt:lpstr>MAH-7 (2)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Chris Fox</cp:lastModifiedBy>
  <cp:lastPrinted>2023-06-28T20:17:21Z</cp:lastPrinted>
  <dcterms:created xsi:type="dcterms:W3CDTF">2014-07-24T11:43:41Z</dcterms:created>
  <dcterms:modified xsi:type="dcterms:W3CDTF">2024-09-30T15:22:13Z</dcterms:modified>
</cp:coreProperties>
</file>